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B888\EXCELCNV\a8a54202-3d22-4f19-807a-50fd64e5ea27\"/>
    </mc:Choice>
  </mc:AlternateContent>
  <xr:revisionPtr revIDLastSave="1504" documentId="8_{BB2C6C25-3604-470F-89CC-6ECE23C82497}" xr6:coauthVersionLast="47" xr6:coauthVersionMax="47" xr10:uidLastSave="{87F9508B-B76E-4521-88F6-CEA4AA5360E6}"/>
  <bookViews>
    <workbookView xWindow="-60" yWindow="-60" windowWidth="15480" windowHeight="11640" xr2:uid="{53FC4B7E-2B66-4AF6-945F-ED851F3CA39F}"/>
  </bookViews>
  <sheets>
    <sheet name="Hoja" sheetId="1" r:id="rId1"/>
    <sheet name="Hoja1" sheetId="2" r:id="rId2"/>
    <sheet name="Hoja2" sheetId="3" r:id="rId3"/>
    <sheet name="SET SCHEDUL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2" i="1" l="1"/>
  <c r="AJ7" i="1"/>
  <c r="AK7" i="1" s="1"/>
  <c r="AJ8" i="1"/>
  <c r="AK8" i="1" s="1"/>
  <c r="AJ9" i="1"/>
  <c r="AK9" i="1" s="1"/>
  <c r="AJ10" i="1"/>
  <c r="AK10" i="1" s="1"/>
  <c r="AJ11" i="1"/>
  <c r="AK11" i="1" s="1"/>
  <c r="AJ12" i="1"/>
  <c r="AK12" i="1" s="1"/>
  <c r="AJ13" i="1"/>
  <c r="AK13" i="1" s="1"/>
  <c r="AJ14" i="1"/>
  <c r="AK14" i="1" s="1"/>
  <c r="AJ15" i="1"/>
  <c r="AK15" i="1" s="1"/>
  <c r="AJ16" i="1"/>
  <c r="AK16" i="1" s="1"/>
  <c r="AJ17" i="1"/>
  <c r="AK17" i="1" s="1"/>
  <c r="AJ18" i="1"/>
  <c r="AK18" i="1" s="1"/>
  <c r="AJ19" i="1"/>
  <c r="AK19" i="1" s="1"/>
  <c r="AJ20" i="1"/>
  <c r="AK20" i="1" s="1"/>
  <c r="AJ21" i="1"/>
  <c r="AK21" i="1" s="1"/>
  <c r="AJ22" i="1"/>
  <c r="AK22" i="1" s="1"/>
  <c r="AJ23" i="1"/>
  <c r="AK23" i="1" s="1"/>
  <c r="AJ24" i="1"/>
  <c r="AK24" i="1" s="1"/>
  <c r="AJ25" i="1"/>
  <c r="AK25" i="1" s="1"/>
  <c r="AJ26" i="1"/>
  <c r="AK26" i="1" s="1"/>
  <c r="AJ27" i="1"/>
  <c r="AK27" i="1" s="1"/>
  <c r="AJ28" i="1"/>
  <c r="AK28" i="1" s="1"/>
  <c r="AJ29" i="1"/>
  <c r="AK29" i="1" s="1"/>
  <c r="AJ30" i="1"/>
  <c r="AK30" i="1" s="1"/>
  <c r="AJ31" i="1"/>
  <c r="AK31" i="1" s="1"/>
  <c r="AJ32" i="1"/>
  <c r="AJ33" i="1"/>
  <c r="AK33" i="1" s="1"/>
  <c r="AJ34" i="1"/>
  <c r="AK34" i="1" s="1"/>
  <c r="AJ35" i="1"/>
  <c r="AK35" i="1" s="1"/>
  <c r="AJ36" i="1"/>
  <c r="AK36" i="1" s="1"/>
  <c r="AJ6" i="1"/>
  <c r="AK6" i="1" s="1"/>
</calcChain>
</file>

<file path=xl/sharedStrings.xml><?xml version="1.0" encoding="utf-8"?>
<sst xmlns="http://schemas.openxmlformats.org/spreadsheetml/2006/main" count="789" uniqueCount="237">
  <si>
    <t>Reporte de Aprendices</t>
  </si>
  <si>
    <t>Ficha de Caracterización:</t>
  </si>
  <si>
    <t>3147385 - GESTION INTEGRAL DEL TRANSPORTE</t>
  </si>
  <si>
    <t>Estado:</t>
  </si>
  <si>
    <t>EN EJECUCION</t>
  </si>
  <si>
    <t>Fecha del Reporte:</t>
  </si>
  <si>
    <t>N°</t>
  </si>
  <si>
    <t>Tipo de Documento</t>
  </si>
  <si>
    <t>Número de Documento</t>
  </si>
  <si>
    <t>Nombre</t>
  </si>
  <si>
    <t>Apellidos</t>
  </si>
  <si>
    <t>Correo Electrónico</t>
  </si>
  <si>
    <t>Plural Quiz</t>
  </si>
  <si>
    <t>SP QUIZ</t>
  </si>
  <si>
    <t xml:space="preserve">Simple Present Quiz </t>
  </si>
  <si>
    <t>My favorite Food</t>
  </si>
  <si>
    <t xml:space="preserve">Color Quiz Game </t>
  </si>
  <si>
    <t>Time prep</t>
  </si>
  <si>
    <t>Place prep</t>
  </si>
  <si>
    <t>28-ago</t>
  </si>
  <si>
    <t>Regular Verbs</t>
  </si>
  <si>
    <t>Irregular Verbs</t>
  </si>
  <si>
    <t xml:space="preserve">Questions </t>
  </si>
  <si>
    <t>Actors who died on set</t>
  </si>
  <si>
    <t xml:space="preserve">Simple Past Journal </t>
  </si>
  <si>
    <t xml:space="preserve">Intro to Logistics </t>
  </si>
  <si>
    <t>Talking about a job</t>
  </si>
  <si>
    <t>Stop Game</t>
  </si>
  <si>
    <t>Total</t>
  </si>
  <si>
    <t>%</t>
  </si>
  <si>
    <t>CC</t>
  </si>
  <si>
    <t>1013110717</t>
  </si>
  <si>
    <t>DIANA MARCELA</t>
  </si>
  <si>
    <t>PINZON MELENDREZ</t>
  </si>
  <si>
    <t>dianampinzon2006@gmail.com</t>
  </si>
  <si>
    <t>OK</t>
  </si>
  <si>
    <t>ok</t>
  </si>
  <si>
    <t>1014194651</t>
  </si>
  <si>
    <t>LIZETH VALENTINA</t>
  </si>
  <si>
    <t>JUNCA SALAMANCA</t>
  </si>
  <si>
    <t>valejunca06@gmail.com</t>
  </si>
  <si>
    <t>1016009467</t>
  </si>
  <si>
    <t>JENSSY YURANY</t>
  </si>
  <si>
    <t>CHAGUALA CASTAÑEDA</t>
  </si>
  <si>
    <t>jenssychaguala@gmail.com</t>
  </si>
  <si>
    <t>X</t>
  </si>
  <si>
    <t>1023366034</t>
  </si>
  <si>
    <t>CRISTIAN STIVENS</t>
  </si>
  <si>
    <t>TRUJILLO MORENO</t>
  </si>
  <si>
    <t>stivenstrujillo2004@gmail.com</t>
  </si>
  <si>
    <t>1023882516</t>
  </si>
  <si>
    <t>JOSETH ESTEBAN</t>
  </si>
  <si>
    <t>PIÑEROS SOTO</t>
  </si>
  <si>
    <t>josethestebanpinerossoto@gmail.com</t>
  </si>
  <si>
    <t>SOFIA CRISTINA</t>
  </si>
  <si>
    <t>CASTAÑEDA ANZOLA</t>
  </si>
  <si>
    <t>sofiacastaneda9345@gmail.com</t>
  </si>
  <si>
    <t>PPT</t>
  </si>
  <si>
    <t>7183178</t>
  </si>
  <si>
    <t>MARYURIS ANDREINA</t>
  </si>
  <si>
    <t>SARABIA MATERAN</t>
  </si>
  <si>
    <t>sarabiamaryuris@gmail.com</t>
  </si>
  <si>
    <t>TI</t>
  </si>
  <si>
    <t>1011099674</t>
  </si>
  <si>
    <t>PAULA DANIELA</t>
  </si>
  <si>
    <t>MOYA DIAZ</t>
  </si>
  <si>
    <t>paulamoya0052@gmail.com</t>
  </si>
  <si>
    <t>E</t>
  </si>
  <si>
    <t>1013116403</t>
  </si>
  <si>
    <t>MIGUEL ANGEL</t>
  </si>
  <si>
    <t>GALLEGO APONTE</t>
  </si>
  <si>
    <t>gallegomitas@gmail.com</t>
  </si>
  <si>
    <t>R</t>
  </si>
  <si>
    <t>1013119572</t>
  </si>
  <si>
    <t>DAVID ESTEBAN</t>
  </si>
  <si>
    <t>FORERO CARDENAS</t>
  </si>
  <si>
    <t>davidestebanforerocardenas@gmail.com</t>
  </si>
  <si>
    <t>1014207018</t>
  </si>
  <si>
    <t>LICETH MARIA</t>
  </si>
  <si>
    <t>ESTUPIÑAN ORTEGON</t>
  </si>
  <si>
    <t>licethestupinan05@gmail.com</t>
  </si>
  <si>
    <t>1016024568</t>
  </si>
  <si>
    <t>DIEGO ALEJANDRO</t>
  </si>
  <si>
    <t>LOZANO MAHECHA</t>
  </si>
  <si>
    <t>lozanomahechadiegoalejandro20@gmail.com</t>
  </si>
  <si>
    <t>1016716781</t>
  </si>
  <si>
    <t>ALISON DAYANA</t>
  </si>
  <si>
    <t>SUAREZ MALDONADO</t>
  </si>
  <si>
    <t>suarezalison901jmc@gmail.com</t>
  </si>
  <si>
    <t>1021675730</t>
  </si>
  <si>
    <t>JOHAN DAVID</t>
  </si>
  <si>
    <t>SILVESTRE AMAYA</t>
  </si>
  <si>
    <t>dsilvestre631@gmail.com</t>
  </si>
  <si>
    <t>1023375897</t>
  </si>
  <si>
    <t>CAMILO ANDRES</t>
  </si>
  <si>
    <t>PITA CASALLAS</t>
  </si>
  <si>
    <t>camiloanpica@gmail.com</t>
  </si>
  <si>
    <t>1023377404</t>
  </si>
  <si>
    <t>SARA JULIANA</t>
  </si>
  <si>
    <t>BARBOSA BAUTISTA</t>
  </si>
  <si>
    <t>sarajulibarbosa@gmail.com</t>
  </si>
  <si>
    <t>1023887344</t>
  </si>
  <si>
    <t>FREDY SANTIAGO</t>
  </si>
  <si>
    <t>BOLIVAR BALLESTEROS</t>
  </si>
  <si>
    <t>santiagobolivar591@gmail.com</t>
  </si>
  <si>
    <t>1023895641</t>
  </si>
  <si>
    <t>KAREN LIZETH</t>
  </si>
  <si>
    <t>ROMERO PRECIADO</t>
  </si>
  <si>
    <t>romerolizeth345@gmail.com</t>
  </si>
  <si>
    <t>1024488935</t>
  </si>
  <si>
    <t>MARTIN YUSSEF</t>
  </si>
  <si>
    <t>AVELLA VASQUEZ</t>
  </si>
  <si>
    <t>martinyussefavella@gmail.com</t>
  </si>
  <si>
    <t>1025536054</t>
  </si>
  <si>
    <t>LUIS ESTEBAN</t>
  </si>
  <si>
    <t>GONZALEZ GONZALEZ</t>
  </si>
  <si>
    <t>gonzalitorui123@gmail.com</t>
  </si>
  <si>
    <t>1025538686</t>
  </si>
  <si>
    <t>STEFY LORENA</t>
  </si>
  <si>
    <t>JIMENEZ RODRIGUEZ</t>
  </si>
  <si>
    <t>loresena0905@gmail.com</t>
  </si>
  <si>
    <t>1028484828</t>
  </si>
  <si>
    <t>CAMILA ALEJANDRA</t>
  </si>
  <si>
    <t>GAITAN GONZALEZ</t>
  </si>
  <si>
    <t>gonzalezcamilaa01@gmail.com</t>
  </si>
  <si>
    <t>1028487399</t>
  </si>
  <si>
    <t>DANYELI NICOLL</t>
  </si>
  <si>
    <t>BEDOYA TABARES</t>
  </si>
  <si>
    <t>danyeli.n2105@gmail.com</t>
  </si>
  <si>
    <t>1029280879</t>
  </si>
  <si>
    <t>VALERI ALEXANDRA</t>
  </si>
  <si>
    <t>PRIETO MATEUS</t>
  </si>
  <si>
    <t>mateusalexandra2407@gmail.com</t>
  </si>
  <si>
    <t>1029861491</t>
  </si>
  <si>
    <t>MONTSERRAT</t>
  </si>
  <si>
    <t>LONDOÑO CASELLES</t>
  </si>
  <si>
    <t>mlondonocaselles@gmail.com</t>
  </si>
  <si>
    <t>1031812142</t>
  </si>
  <si>
    <t>SARA MILENA</t>
  </si>
  <si>
    <t>RODRIGUEZ SANCHEZ</t>
  </si>
  <si>
    <t>saramilerosa@gmail.com</t>
  </si>
  <si>
    <t>CAROL DANIELA</t>
  </si>
  <si>
    <t>BEDOYA CIFUENTES</t>
  </si>
  <si>
    <t>carolbedoya265@gmail.com</t>
  </si>
  <si>
    <t>1033717067</t>
  </si>
  <si>
    <t>JHOAN SEBASTIAN</t>
  </si>
  <si>
    <t>SARMIENTO MOJICA</t>
  </si>
  <si>
    <t>jhoansarmiento721@gmail.com</t>
  </si>
  <si>
    <t>1110175369</t>
  </si>
  <si>
    <t>SIRLI MICHEL</t>
  </si>
  <si>
    <t>SANCHEZ PRADA</t>
  </si>
  <si>
    <t>sirlymichels@gmail.com</t>
  </si>
  <si>
    <t>1140917604</t>
  </si>
  <si>
    <t>NICOLE DAYANA</t>
  </si>
  <si>
    <t>ROMERO GUARNIZO</t>
  </si>
  <si>
    <t>nicoleropmero2@gmail.com</t>
  </si>
  <si>
    <t>1024495072</t>
  </si>
  <si>
    <t>KAREN DANIELA</t>
  </si>
  <si>
    <t>DIAZ CAMARGO</t>
  </si>
  <si>
    <t>kd.diaz01@gsantarocio.edu.co</t>
  </si>
  <si>
    <t>1028942778</t>
  </si>
  <si>
    <t>SHIRLEY DAYAN</t>
  </si>
  <si>
    <t>SUAREZ MATUTE</t>
  </si>
  <si>
    <t>suarezshirley2004@gmail.com</t>
  </si>
  <si>
    <t>ARNOLD SCHMITH</t>
  </si>
  <si>
    <t>CASTRO CHILATRA</t>
  </si>
  <si>
    <t>arnosca320@gmail.com</t>
  </si>
  <si>
    <t>1014667397</t>
  </si>
  <si>
    <t>JOHAN ALEJANDRO</t>
  </si>
  <si>
    <t>SANDOVAL LINARES</t>
  </si>
  <si>
    <t>johanalejandrosandovallinares@gmail.com</t>
  </si>
  <si>
    <t>PENDIENTE</t>
  </si>
  <si>
    <t>Grade</t>
  </si>
  <si>
    <t>Comments</t>
  </si>
  <si>
    <t xml:space="preserve">Practicar pronunciación
No utilizar español </t>
  </si>
  <si>
    <t>Practicar pronunciación
No utilizar español 
Seguir rubrica para taste &amp; texture</t>
  </si>
  <si>
    <t>No reading</t>
  </si>
  <si>
    <t xml:space="preserve">Salchpapa no tiene traducción 
Revisar la pronunciación </t>
  </si>
  <si>
    <t>Corregir ayuda visual
Revisar pronunciación</t>
  </si>
  <si>
    <t xml:space="preserve">Ingredients are
Practicar la rubrica y la pronunciación </t>
  </si>
  <si>
    <t>Corregir ayuda visual
Sudado de Pollo = Chicken stew or Chicken casserole</t>
  </si>
  <si>
    <t xml:space="preserve">Revisar vocabulario Spaguetti Bolognese
Practicar pronunciación </t>
  </si>
  <si>
    <t>Corregir ayuda visual
Revisar la rubrica 
El arroz con pollo no es dulce</t>
  </si>
  <si>
    <t>Seoul</t>
  </si>
  <si>
    <t>Vancouver</t>
  </si>
  <si>
    <t>Dubai</t>
  </si>
  <si>
    <t>Buenos Aires</t>
  </si>
  <si>
    <t>Paris</t>
  </si>
  <si>
    <t>Toronto</t>
  </si>
  <si>
    <t>Estambul</t>
  </si>
  <si>
    <t>Cartagena</t>
  </si>
  <si>
    <t>London</t>
  </si>
  <si>
    <t>Sao Pablo</t>
  </si>
  <si>
    <t>Rome</t>
  </si>
  <si>
    <t>Copenhage</t>
  </si>
  <si>
    <t xml:space="preserve">Athens </t>
  </si>
  <si>
    <t xml:space="preserve">Milan </t>
  </si>
  <si>
    <t>New York</t>
  </si>
  <si>
    <t>Philadelphia</t>
  </si>
  <si>
    <t>Cali</t>
  </si>
  <si>
    <t>Los Angeles</t>
  </si>
  <si>
    <t>Napoli</t>
  </si>
  <si>
    <t>Tokyo</t>
  </si>
  <si>
    <t>Rio de Janeiro</t>
  </si>
  <si>
    <t>Madrid</t>
  </si>
  <si>
    <t>x</t>
  </si>
  <si>
    <t>Manizales</t>
  </si>
  <si>
    <t>Kyoto</t>
  </si>
  <si>
    <t>Cucuta</t>
  </si>
  <si>
    <t>Medellin</t>
  </si>
  <si>
    <t>Venice</t>
  </si>
  <si>
    <t>Sao Luis</t>
  </si>
  <si>
    <t>Pereira</t>
  </si>
  <si>
    <t>PINZON MELENDREZ ok</t>
  </si>
  <si>
    <t>SANCHEZ PRADA ok</t>
  </si>
  <si>
    <t xml:space="preserve">Group 1 </t>
  </si>
  <si>
    <t>7:00 - 8:45</t>
  </si>
  <si>
    <t>CHAGUALA CASTAÑEDA ok</t>
  </si>
  <si>
    <t>PIÑEROS SOTO ok</t>
  </si>
  <si>
    <t>RODRIGUEZ SANCHEZ ok</t>
  </si>
  <si>
    <t>SARABIA MATERAN ok</t>
  </si>
  <si>
    <t>MOYA DIAZ ok</t>
  </si>
  <si>
    <t>GALLEGO APONTE ok</t>
  </si>
  <si>
    <t>LOZANO MAHECHA ok</t>
  </si>
  <si>
    <t>FORERO CARDENAS ok</t>
  </si>
  <si>
    <t xml:space="preserve">SUAREZ MALDONADO </t>
  </si>
  <si>
    <t>SILVESTRE AMAYA ok</t>
  </si>
  <si>
    <t>Group 2</t>
  </si>
  <si>
    <t>8:45-10:00</t>
  </si>
  <si>
    <t>PITA CASALLAS ok</t>
  </si>
  <si>
    <t>BARBOSA BAUTISTA ok</t>
  </si>
  <si>
    <t>BOLIVAR BALLESTEROS ok</t>
  </si>
  <si>
    <t>ROMERO PRECIADO ok</t>
  </si>
  <si>
    <t>AVELLA VASQUEZ ok</t>
  </si>
  <si>
    <t>GONZALEZ GONZALEZ ok</t>
  </si>
  <si>
    <t>Group 3</t>
  </si>
  <si>
    <t>10:00-11:45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</si>
</sst>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4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9"/>
      <name val="Arial"/>
    </font>
    <font>
      <sz val="8"/>
      <name val="Arial"/>
    </font>
    <font>
      <u/>
      <sz val="10"/>
      <color theme="10"/>
      <name val="Arial"/>
    </font>
    <font>
      <sz val="10"/>
      <color indexed="8"/>
      <name val="Calibri Light"/>
      <scheme val="major"/>
    </font>
    <font>
      <sz val="10"/>
      <name val="Calibri Light"/>
      <scheme val="major"/>
    </font>
    <font>
      <sz val="8"/>
      <name val="Calibri Light"/>
      <scheme val="major"/>
    </font>
    <font>
      <sz val="10"/>
      <color rgb="FFFF0000"/>
      <name val="Arial"/>
    </font>
    <font>
      <b/>
      <sz val="9"/>
      <name val="Arial"/>
    </font>
    <font>
      <b/>
      <sz val="8"/>
      <name val="Arial"/>
    </font>
    <font>
      <b/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6" xfId="0" applyFont="1" applyBorder="1"/>
    <xf numFmtId="16" fontId="5" fillId="0" borderId="6" xfId="0" applyNumberFormat="1" applyFont="1" applyBorder="1"/>
    <xf numFmtId="0" fontId="0" fillId="0" borderId="6" xfId="0" applyBorder="1"/>
    <xf numFmtId="0" fontId="0" fillId="0" borderId="7" xfId="0" applyBorder="1"/>
    <xf numFmtId="16" fontId="5" fillId="2" borderId="7" xfId="0" applyNumberFormat="1" applyFont="1" applyFill="1" applyBorder="1" applyAlignment="1">
      <alignment horizontal="center" wrapText="1"/>
    </xf>
    <xf numFmtId="16" fontId="5" fillId="0" borderId="7" xfId="0" applyNumberFormat="1" applyFont="1" applyBorder="1" applyAlignment="1">
      <alignment horizontal="center"/>
    </xf>
    <xf numFmtId="16" fontId="5" fillId="0" borderId="6" xfId="0" applyNumberFormat="1" applyFont="1" applyBorder="1" applyAlignment="1">
      <alignment horizontal="center"/>
    </xf>
    <xf numFmtId="16" fontId="5" fillId="2" borderId="6" xfId="0" applyNumberFormat="1" applyFont="1" applyFill="1" applyBorder="1" applyAlignment="1">
      <alignment horizontal="center" wrapText="1"/>
    </xf>
    <xf numFmtId="0" fontId="5" fillId="0" borderId="7" xfId="0" applyFont="1" applyBorder="1"/>
    <xf numFmtId="0" fontId="5" fillId="0" borderId="6" xfId="0" applyFont="1" applyBorder="1"/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6" xfId="0" applyFont="1" applyBorder="1"/>
    <xf numFmtId="0" fontId="9" fillId="0" borderId="6" xfId="0" applyFont="1" applyBorder="1" applyAlignment="1">
      <alignment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/>
    <xf numFmtId="0" fontId="7" fillId="0" borderId="9" xfId="0" applyFont="1" applyBorder="1" applyAlignment="1">
      <alignment horizontal="left" vertical="top" wrapText="1"/>
    </xf>
    <xf numFmtId="0" fontId="9" fillId="0" borderId="11" xfId="0" applyFont="1" applyBorder="1" applyAlignment="1">
      <alignment wrapText="1"/>
    </xf>
    <xf numFmtId="0" fontId="6" fillId="0" borderId="5" xfId="1" applyBorder="1" applyAlignment="1">
      <alignment horizontal="left" vertical="top" wrapText="1"/>
    </xf>
    <xf numFmtId="16" fontId="5" fillId="3" borderId="12" xfId="0" applyNumberFormat="1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8" fillId="2" borderId="6" xfId="0" applyFont="1" applyFill="1" applyBorder="1"/>
    <xf numFmtId="0" fontId="0" fillId="3" borderId="0" xfId="0" applyFill="1"/>
    <xf numFmtId="16" fontId="5" fillId="0" borderId="10" xfId="0" applyNumberFormat="1" applyFont="1" applyBorder="1"/>
    <xf numFmtId="0" fontId="0" fillId="0" borderId="13" xfId="0" applyBorder="1"/>
    <xf numFmtId="0" fontId="0" fillId="0" borderId="10" xfId="0" applyBorder="1"/>
    <xf numFmtId="16" fontId="5" fillId="0" borderId="12" xfId="0" applyNumberFormat="1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0" fillId="5" borderId="7" xfId="0" applyFill="1" applyBorder="1"/>
    <xf numFmtId="0" fontId="10" fillId="6" borderId="7" xfId="0" applyFont="1" applyFill="1" applyBorder="1"/>
    <xf numFmtId="0" fontId="0" fillId="6" borderId="7" xfId="0" applyFill="1" applyBorder="1"/>
    <xf numFmtId="0" fontId="0" fillId="2" borderId="0" xfId="0" applyFill="1"/>
    <xf numFmtId="16" fontId="5" fillId="3" borderId="6" xfId="0" applyNumberFormat="1" applyFont="1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16" fontId="0" fillId="3" borderId="6" xfId="0" applyNumberFormat="1" applyFill="1" applyBorder="1" applyAlignment="1">
      <alignment horizontal="center"/>
    </xf>
    <xf numFmtId="0" fontId="0" fillId="7" borderId="7" xfId="0" applyFill="1" applyBorder="1"/>
    <xf numFmtId="0" fontId="3" fillId="7" borderId="6" xfId="0" applyFont="1" applyFill="1" applyBorder="1" applyAlignment="1">
      <alignment horizontal="left" vertical="top" wrapText="1"/>
    </xf>
    <xf numFmtId="0" fontId="0" fillId="7" borderId="6" xfId="0" applyFill="1" applyBorder="1"/>
    <xf numFmtId="0" fontId="3" fillId="7" borderId="5" xfId="0" applyFont="1" applyFill="1" applyBorder="1" applyAlignment="1">
      <alignment horizontal="left" vertical="top" wrapText="1"/>
    </xf>
    <xf numFmtId="0" fontId="0" fillId="7" borderId="0" xfId="0" applyFill="1"/>
    <xf numFmtId="0" fontId="3" fillId="8" borderId="5" xfId="0" applyFont="1" applyFill="1" applyBorder="1" applyAlignment="1">
      <alignment horizontal="left" vertical="top" wrapText="1"/>
    </xf>
    <xf numFmtId="0" fontId="0" fillId="8" borderId="0" xfId="0" applyFill="1"/>
    <xf numFmtId="0" fontId="3" fillId="9" borderId="5" xfId="0" applyFont="1" applyFill="1" applyBorder="1" applyAlignment="1">
      <alignment horizontal="left" vertical="top" wrapText="1"/>
    </xf>
    <xf numFmtId="0" fontId="0" fillId="9" borderId="0" xfId="0" applyFill="1"/>
    <xf numFmtId="0" fontId="0" fillId="9" borderId="6" xfId="0" applyFill="1" applyBorder="1"/>
    <xf numFmtId="0" fontId="0" fillId="8" borderId="6" xfId="0" applyFill="1" applyBorder="1"/>
    <xf numFmtId="0" fontId="3" fillId="8" borderId="5" xfId="0" applyFont="1" applyFill="1" applyBorder="1" applyAlignment="1">
      <alignment vertical="top" wrapText="1"/>
    </xf>
    <xf numFmtId="0" fontId="12" fillId="0" borderId="6" xfId="0" applyFont="1" applyBorder="1" applyAlignment="1">
      <alignment wrapText="1"/>
    </xf>
    <xf numFmtId="16" fontId="11" fillId="0" borderId="7" xfId="0" applyNumberFormat="1" applyFont="1" applyBorder="1"/>
    <xf numFmtId="0" fontId="12" fillId="0" borderId="7" xfId="0" applyFont="1" applyBorder="1" applyAlignment="1">
      <alignment wrapText="1"/>
    </xf>
    <xf numFmtId="1" fontId="0" fillId="0" borderId="0" xfId="0" applyNumberFormat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1" fontId="0" fillId="2" borderId="0" xfId="0" applyNumberFormat="1" applyFill="1"/>
    <xf numFmtId="1" fontId="0" fillId="4" borderId="0" xfId="0" applyNumberFormat="1" applyFill="1"/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uarezalison901jmc@gmail.com" TargetMode="External"/><Relationship Id="rId13" Type="http://schemas.openxmlformats.org/officeDocument/2006/relationships/hyperlink" Target="mailto:carolbedoya265@gmail.com" TargetMode="External"/><Relationship Id="rId3" Type="http://schemas.openxmlformats.org/officeDocument/2006/relationships/hyperlink" Target="mailto:mlondonocaselles@gmail.com" TargetMode="External"/><Relationship Id="rId7" Type="http://schemas.openxmlformats.org/officeDocument/2006/relationships/hyperlink" Target="mailto:sirlymichels@gmail.com" TargetMode="External"/><Relationship Id="rId12" Type="http://schemas.openxmlformats.org/officeDocument/2006/relationships/hyperlink" Target="mailto:danyeli.n2105@gmail.com" TargetMode="External"/><Relationship Id="rId2" Type="http://schemas.openxmlformats.org/officeDocument/2006/relationships/hyperlink" Target="mailto:josethestebanpinerossoto@gmail.com" TargetMode="External"/><Relationship Id="rId1" Type="http://schemas.openxmlformats.org/officeDocument/2006/relationships/hyperlink" Target="mailto:jenssychaguala@gmail.com" TargetMode="External"/><Relationship Id="rId6" Type="http://schemas.openxmlformats.org/officeDocument/2006/relationships/hyperlink" Target="mailto:dianampinzon2006@gmail.com" TargetMode="External"/><Relationship Id="rId11" Type="http://schemas.openxmlformats.org/officeDocument/2006/relationships/hyperlink" Target="mailto:arnosca320@gmail.com" TargetMode="External"/><Relationship Id="rId5" Type="http://schemas.openxmlformats.org/officeDocument/2006/relationships/hyperlink" Target="mailto:dsilvestre631@gmail.com" TargetMode="External"/><Relationship Id="rId15" Type="http://schemas.openxmlformats.org/officeDocument/2006/relationships/hyperlink" Target="mailto:saramilerosa@gmail.com" TargetMode="External"/><Relationship Id="rId10" Type="http://schemas.openxmlformats.org/officeDocument/2006/relationships/hyperlink" Target="mailto:davidestebanforerocardenas@gmail.com" TargetMode="External"/><Relationship Id="rId4" Type="http://schemas.openxmlformats.org/officeDocument/2006/relationships/hyperlink" Target="mailto:loresena0905@gmail.com" TargetMode="External"/><Relationship Id="rId9" Type="http://schemas.openxmlformats.org/officeDocument/2006/relationships/hyperlink" Target="mailto:sofiacastaneda9345@gmail.com" TargetMode="External"/><Relationship Id="rId14" Type="http://schemas.openxmlformats.org/officeDocument/2006/relationships/hyperlink" Target="mailto:santiagobolivar59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7198-E706-4CE5-97E8-87F044AC13F6}">
  <dimension ref="A1:AK50"/>
  <sheetViews>
    <sheetView tabSelected="1" workbookViewId="0">
      <selection activeCell="AH5" sqref="AH5"/>
    </sheetView>
  </sheetViews>
  <sheetFormatPr defaultColWidth="9.140625"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7" width="6.140625" hidden="1" customWidth="1"/>
    <col min="8" max="8" width="6" hidden="1" customWidth="1"/>
    <col min="9" max="9" width="5.28515625" hidden="1" customWidth="1"/>
    <col min="10" max="10" width="7.28515625" hidden="1" customWidth="1"/>
    <col min="11" max="11" width="6.7109375" hidden="1" customWidth="1"/>
    <col min="12" max="12" width="5.85546875" hidden="1" customWidth="1"/>
    <col min="13" max="13" width="6" hidden="1" customWidth="1"/>
    <col min="14" max="14" width="7.140625" hidden="1" customWidth="1"/>
    <col min="15" max="15" width="6.5703125" hidden="1" customWidth="1"/>
    <col min="16" max="16" width="6.28515625" hidden="1" customWidth="1"/>
    <col min="17" max="17" width="5.85546875" hidden="1" customWidth="1"/>
    <col min="18" max="18" width="6.42578125" hidden="1" customWidth="1"/>
    <col min="19" max="19" width="7" hidden="1" customWidth="1"/>
    <col min="20" max="20" width="5.28515625" hidden="1" customWidth="1"/>
    <col min="21" max="21" width="6" hidden="1" customWidth="1"/>
    <col min="22" max="22" width="5.85546875" hidden="1" customWidth="1"/>
    <col min="23" max="23" width="5.7109375" hidden="1" customWidth="1"/>
    <col min="24" max="24" width="7.28515625" hidden="1" customWidth="1"/>
    <col min="25" max="25" width="6.5703125" hidden="1" customWidth="1"/>
    <col min="26" max="26" width="6.42578125" hidden="1" customWidth="1"/>
    <col min="27" max="27" width="6.5703125" hidden="1" customWidth="1"/>
    <col min="28" max="28" width="8.140625" hidden="1" customWidth="1"/>
    <col min="29" max="30" width="7.140625" hidden="1" customWidth="1"/>
    <col min="31" max="31" width="9.140625" customWidth="1"/>
    <col min="32" max="32" width="7.42578125" hidden="1" customWidth="1"/>
    <col min="33" max="33" width="7.140625" customWidth="1"/>
    <col min="34" max="34" width="7.7109375" customWidth="1"/>
    <col min="35" max="35" width="6.140625" customWidth="1"/>
    <col min="36" max="36" width="9.140625" customWidth="1"/>
    <col min="37" max="37" width="8.28515625" customWidth="1"/>
  </cols>
  <sheetData>
    <row r="1" spans="1:37" ht="50.1" customHeight="1">
      <c r="B1" s="72" t="s">
        <v>0</v>
      </c>
      <c r="C1" s="72"/>
      <c r="D1" s="72"/>
      <c r="E1" s="72"/>
      <c r="F1" s="72"/>
    </row>
    <row r="2" spans="1:37" ht="18" customHeight="1">
      <c r="B2" s="70" t="s">
        <v>1</v>
      </c>
      <c r="C2" s="70"/>
      <c r="D2" s="73" t="s">
        <v>2</v>
      </c>
      <c r="E2" s="73"/>
      <c r="F2" s="1"/>
    </row>
    <row r="3" spans="1:37" ht="18" customHeight="1">
      <c r="B3" s="70" t="s">
        <v>3</v>
      </c>
      <c r="C3" s="70"/>
      <c r="D3" s="73" t="s">
        <v>4</v>
      </c>
      <c r="E3" s="73"/>
      <c r="F3" s="1"/>
    </row>
    <row r="4" spans="1:37" ht="18" customHeight="1">
      <c r="B4" s="70" t="s">
        <v>5</v>
      </c>
      <c r="C4" s="70"/>
      <c r="D4" s="71">
        <v>45777</v>
      </c>
      <c r="E4" s="71"/>
      <c r="F4" s="1"/>
    </row>
    <row r="5" spans="1:37" ht="31.5" customHeight="1">
      <c r="A5" t="s">
        <v>6</v>
      </c>
      <c r="B5" s="2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7">
        <v>45785</v>
      </c>
      <c r="H5" s="7">
        <v>45792</v>
      </c>
      <c r="I5" s="10" t="s">
        <v>12</v>
      </c>
      <c r="J5" s="11">
        <v>45799</v>
      </c>
      <c r="K5" s="12">
        <v>45820</v>
      </c>
      <c r="L5" s="10" t="s">
        <v>13</v>
      </c>
      <c r="M5" s="7">
        <v>45827</v>
      </c>
      <c r="N5" s="8"/>
      <c r="O5" s="13" t="s">
        <v>14</v>
      </c>
      <c r="P5" s="32">
        <v>45841</v>
      </c>
      <c r="Q5" s="26" t="s">
        <v>15</v>
      </c>
      <c r="R5" s="13" t="s">
        <v>16</v>
      </c>
      <c r="S5" s="31"/>
      <c r="T5" s="7">
        <v>45869</v>
      </c>
      <c r="U5" s="35">
        <v>45883</v>
      </c>
      <c r="V5" s="47" t="s">
        <v>17</v>
      </c>
      <c r="W5" s="47" t="s">
        <v>18</v>
      </c>
      <c r="X5" s="48" t="s">
        <v>19</v>
      </c>
      <c r="Y5" s="26" t="s">
        <v>20</v>
      </c>
      <c r="Z5" s="49">
        <v>45904</v>
      </c>
      <c r="AA5" s="26" t="s">
        <v>21</v>
      </c>
      <c r="AB5" s="26" t="s">
        <v>22</v>
      </c>
      <c r="AC5" s="26" t="s">
        <v>23</v>
      </c>
      <c r="AD5" s="26" t="s">
        <v>24</v>
      </c>
      <c r="AE5" s="46"/>
      <c r="AF5" s="63">
        <v>45940</v>
      </c>
      <c r="AG5" s="64" t="s">
        <v>25</v>
      </c>
      <c r="AH5" s="64" t="s">
        <v>26</v>
      </c>
      <c r="AI5" s="62" t="s">
        <v>27</v>
      </c>
      <c r="AJ5" s="66" t="s">
        <v>28</v>
      </c>
      <c r="AK5" s="67" t="s">
        <v>29</v>
      </c>
    </row>
    <row r="6" spans="1:37" ht="18" customHeight="1">
      <c r="A6">
        <v>1</v>
      </c>
      <c r="B6" s="4" t="s">
        <v>30</v>
      </c>
      <c r="C6" s="5" t="s">
        <v>31</v>
      </c>
      <c r="D6" s="5" t="s">
        <v>32</v>
      </c>
      <c r="E6" s="5" t="s">
        <v>33</v>
      </c>
      <c r="F6" s="25" t="s">
        <v>34</v>
      </c>
      <c r="G6" s="6" t="s">
        <v>35</v>
      </c>
      <c r="H6" s="6" t="s">
        <v>35</v>
      </c>
      <c r="I6" s="14">
        <v>21</v>
      </c>
      <c r="J6" s="14" t="s">
        <v>35</v>
      </c>
      <c r="K6" s="15"/>
      <c r="L6" s="14">
        <v>72</v>
      </c>
      <c r="M6" s="8" t="s">
        <v>35</v>
      </c>
      <c r="N6" s="8"/>
      <c r="O6" s="15">
        <v>50</v>
      </c>
      <c r="P6" s="33" t="s">
        <v>35</v>
      </c>
      <c r="Q6" s="9">
        <v>70</v>
      </c>
      <c r="R6" s="8">
        <v>32</v>
      </c>
      <c r="S6" s="31"/>
      <c r="T6" s="9" t="s">
        <v>35</v>
      </c>
      <c r="U6" s="8" t="s">
        <v>35</v>
      </c>
      <c r="V6" s="34">
        <v>69</v>
      </c>
      <c r="W6" s="8">
        <v>70</v>
      </c>
      <c r="X6" s="38" t="s">
        <v>35</v>
      </c>
      <c r="Y6" s="36"/>
      <c r="Z6" s="37" t="s">
        <v>35</v>
      </c>
      <c r="AA6" s="43"/>
      <c r="AB6" s="8">
        <v>85</v>
      </c>
      <c r="AC6" s="8">
        <v>67</v>
      </c>
      <c r="AD6" s="39" t="s">
        <v>36</v>
      </c>
      <c r="AE6" s="46"/>
      <c r="AF6" s="9" t="s">
        <v>35</v>
      </c>
      <c r="AG6" s="9">
        <v>69</v>
      </c>
      <c r="AH6" s="9">
        <v>67</v>
      </c>
      <c r="AI6" s="8">
        <v>70</v>
      </c>
      <c r="AJ6">
        <f>AG6+AH6+AI6</f>
        <v>206</v>
      </c>
      <c r="AK6" s="65">
        <f>AJ6/3</f>
        <v>68.666666666666671</v>
      </c>
    </row>
    <row r="7" spans="1:37" ht="18" customHeight="1">
      <c r="A7">
        <v>2</v>
      </c>
      <c r="B7" s="4" t="s">
        <v>30</v>
      </c>
      <c r="C7" s="5" t="s">
        <v>37</v>
      </c>
      <c r="D7" s="5" t="s">
        <v>38</v>
      </c>
      <c r="E7" s="5" t="s">
        <v>39</v>
      </c>
      <c r="F7" s="5" t="s">
        <v>40</v>
      </c>
      <c r="G7" s="6" t="s">
        <v>35</v>
      </c>
      <c r="H7" s="6" t="s">
        <v>35</v>
      </c>
      <c r="I7" s="14">
        <v>100</v>
      </c>
      <c r="J7" s="14" t="s">
        <v>35</v>
      </c>
      <c r="K7" s="15"/>
      <c r="L7" s="14">
        <v>77</v>
      </c>
      <c r="M7" s="8" t="s">
        <v>35</v>
      </c>
      <c r="N7" s="8"/>
      <c r="O7" s="15">
        <v>92</v>
      </c>
      <c r="P7" s="33" t="s">
        <v>35</v>
      </c>
      <c r="Q7" s="9">
        <v>75</v>
      </c>
      <c r="R7" s="8">
        <v>77</v>
      </c>
      <c r="S7" s="31"/>
      <c r="T7" s="9" t="s">
        <v>35</v>
      </c>
      <c r="U7" s="8" t="s">
        <v>35</v>
      </c>
      <c r="V7" s="34">
        <v>80</v>
      </c>
      <c r="W7" s="8">
        <v>100</v>
      </c>
      <c r="X7" s="38" t="s">
        <v>35</v>
      </c>
      <c r="Y7" s="36"/>
      <c r="Z7" s="37" t="s">
        <v>35</v>
      </c>
      <c r="AA7" s="43"/>
      <c r="AB7" s="8">
        <v>33</v>
      </c>
      <c r="AC7" s="8">
        <v>76</v>
      </c>
      <c r="AD7" s="39" t="s">
        <v>36</v>
      </c>
      <c r="AE7" s="46"/>
      <c r="AF7" s="9" t="s">
        <v>35</v>
      </c>
      <c r="AG7" s="9">
        <v>75</v>
      </c>
      <c r="AH7" s="9">
        <v>78</v>
      </c>
      <c r="AI7" s="8">
        <v>70</v>
      </c>
      <c r="AJ7">
        <f t="shared" ref="AJ7:AJ36" si="0">AG7+AH7+AI7</f>
        <v>223</v>
      </c>
      <c r="AK7" s="69">
        <f t="shared" ref="AK7:AK36" si="1">AJ7/3</f>
        <v>74.333333333333329</v>
      </c>
    </row>
    <row r="8" spans="1:37" ht="18" customHeight="1">
      <c r="A8">
        <v>3</v>
      </c>
      <c r="B8" s="4" t="s">
        <v>30</v>
      </c>
      <c r="C8" s="5" t="s">
        <v>41</v>
      </c>
      <c r="D8" s="5" t="s">
        <v>42</v>
      </c>
      <c r="E8" s="5" t="s">
        <v>43</v>
      </c>
      <c r="F8" s="25" t="s">
        <v>44</v>
      </c>
      <c r="G8" s="6" t="s">
        <v>35</v>
      </c>
      <c r="H8" s="6" t="s">
        <v>35</v>
      </c>
      <c r="I8" s="14">
        <v>90</v>
      </c>
      <c r="J8" s="14" t="s">
        <v>45</v>
      </c>
      <c r="K8" s="15"/>
      <c r="L8" s="14">
        <v>0</v>
      </c>
      <c r="M8" s="8" t="s">
        <v>35</v>
      </c>
      <c r="N8" s="8"/>
      <c r="O8" s="15">
        <v>83</v>
      </c>
      <c r="P8" s="33" t="s">
        <v>35</v>
      </c>
      <c r="Q8" s="9">
        <v>70</v>
      </c>
      <c r="R8" s="8">
        <v>50</v>
      </c>
      <c r="S8" s="31"/>
      <c r="T8" s="9" t="s">
        <v>35</v>
      </c>
      <c r="U8" s="8" t="s">
        <v>35</v>
      </c>
      <c r="V8" s="34">
        <v>69</v>
      </c>
      <c r="W8" s="8">
        <v>70</v>
      </c>
      <c r="X8" s="38" t="s">
        <v>35</v>
      </c>
      <c r="Y8" s="36"/>
      <c r="Z8" s="37" t="s">
        <v>35</v>
      </c>
      <c r="AA8" s="43"/>
      <c r="AB8" s="8">
        <v>81</v>
      </c>
      <c r="AC8" s="8">
        <v>77</v>
      </c>
      <c r="AD8" s="40" t="s">
        <v>36</v>
      </c>
      <c r="AE8" s="46"/>
      <c r="AF8" s="9" t="s">
        <v>35</v>
      </c>
      <c r="AG8" s="9">
        <v>88</v>
      </c>
      <c r="AH8" s="9">
        <v>78</v>
      </c>
      <c r="AI8" s="8">
        <v>100</v>
      </c>
      <c r="AJ8">
        <f t="shared" si="0"/>
        <v>266</v>
      </c>
      <c r="AK8" s="65">
        <f t="shared" si="1"/>
        <v>88.666666666666671</v>
      </c>
    </row>
    <row r="9" spans="1:37" ht="18" customHeight="1">
      <c r="A9">
        <v>4</v>
      </c>
      <c r="B9" s="4" t="s">
        <v>30</v>
      </c>
      <c r="C9" s="5" t="s">
        <v>46</v>
      </c>
      <c r="D9" s="5" t="s">
        <v>47</v>
      </c>
      <c r="E9" s="5" t="s">
        <v>48</v>
      </c>
      <c r="F9" s="5" t="s">
        <v>49</v>
      </c>
      <c r="G9" s="6" t="s">
        <v>35</v>
      </c>
      <c r="H9" s="6" t="s">
        <v>35</v>
      </c>
      <c r="I9" s="14">
        <v>95</v>
      </c>
      <c r="J9" s="14" t="s">
        <v>45</v>
      </c>
      <c r="K9" s="15"/>
      <c r="L9" s="14">
        <v>81</v>
      </c>
      <c r="M9" s="8" t="s">
        <v>35</v>
      </c>
      <c r="N9" s="8"/>
      <c r="O9" s="15">
        <v>86</v>
      </c>
      <c r="P9" s="33" t="s">
        <v>35</v>
      </c>
      <c r="Q9" s="9">
        <v>78</v>
      </c>
      <c r="R9" s="8">
        <v>86</v>
      </c>
      <c r="S9" s="31"/>
      <c r="T9" s="9" t="s">
        <v>35</v>
      </c>
      <c r="U9" s="8" t="s">
        <v>35</v>
      </c>
      <c r="V9" s="34">
        <v>69</v>
      </c>
      <c r="W9" s="8">
        <v>80</v>
      </c>
      <c r="X9" s="38" t="s">
        <v>35</v>
      </c>
      <c r="Y9" s="36"/>
      <c r="Z9" s="37" t="s">
        <v>35</v>
      </c>
      <c r="AA9" s="43"/>
      <c r="AB9" s="8">
        <v>33</v>
      </c>
      <c r="AC9" s="8">
        <v>86</v>
      </c>
      <c r="AD9" s="41" t="s">
        <v>36</v>
      </c>
      <c r="AE9" s="46"/>
      <c r="AF9" s="9" t="s">
        <v>35</v>
      </c>
      <c r="AG9" s="9">
        <v>44</v>
      </c>
      <c r="AH9" s="9">
        <v>56</v>
      </c>
      <c r="AI9" s="8">
        <v>70</v>
      </c>
      <c r="AJ9">
        <f>AG9+AH9+AI9</f>
        <v>170</v>
      </c>
      <c r="AK9" s="68">
        <f>AJ9/3</f>
        <v>56.666666666666664</v>
      </c>
    </row>
    <row r="10" spans="1:37" ht="18" customHeight="1">
      <c r="A10">
        <v>5</v>
      </c>
      <c r="B10" s="4" t="s">
        <v>30</v>
      </c>
      <c r="C10" s="5" t="s">
        <v>50</v>
      </c>
      <c r="D10" s="5" t="s">
        <v>51</v>
      </c>
      <c r="E10" s="5" t="s">
        <v>52</v>
      </c>
      <c r="F10" s="25" t="s">
        <v>53</v>
      </c>
      <c r="G10" s="6" t="s">
        <v>35</v>
      </c>
      <c r="H10" s="6" t="s">
        <v>35</v>
      </c>
      <c r="I10" s="14">
        <v>95</v>
      </c>
      <c r="J10" s="14" t="s">
        <v>35</v>
      </c>
      <c r="K10" s="15"/>
      <c r="L10" s="14">
        <v>81</v>
      </c>
      <c r="M10" s="8" t="s">
        <v>35</v>
      </c>
      <c r="N10" s="8"/>
      <c r="O10" s="15">
        <v>86</v>
      </c>
      <c r="P10" s="33" t="s">
        <v>35</v>
      </c>
      <c r="Q10" s="9">
        <v>70</v>
      </c>
      <c r="R10" s="8">
        <v>86</v>
      </c>
      <c r="S10" s="31"/>
      <c r="T10" s="9" t="s">
        <v>35</v>
      </c>
      <c r="U10" s="8" t="s">
        <v>35</v>
      </c>
      <c r="V10" s="34">
        <v>69</v>
      </c>
      <c r="W10" s="8">
        <v>80</v>
      </c>
      <c r="X10" s="38" t="s">
        <v>35</v>
      </c>
      <c r="Y10" s="36">
        <v>100</v>
      </c>
      <c r="Z10" s="37" t="s">
        <v>35</v>
      </c>
      <c r="AA10" s="43"/>
      <c r="AB10" s="8">
        <v>33</v>
      </c>
      <c r="AC10" s="8">
        <v>86</v>
      </c>
      <c r="AD10" s="39" t="s">
        <v>36</v>
      </c>
      <c r="AE10" s="46"/>
      <c r="AF10" s="9" t="s">
        <v>35</v>
      </c>
      <c r="AG10" s="9">
        <v>63</v>
      </c>
      <c r="AH10" s="9">
        <v>67</v>
      </c>
      <c r="AI10" s="8">
        <v>100</v>
      </c>
      <c r="AJ10">
        <f t="shared" si="0"/>
        <v>230</v>
      </c>
      <c r="AK10" s="65">
        <f t="shared" si="1"/>
        <v>76.666666666666671</v>
      </c>
    </row>
    <row r="11" spans="1:37" ht="18" customHeight="1">
      <c r="A11">
        <v>6</v>
      </c>
      <c r="B11" s="4" t="s">
        <v>30</v>
      </c>
      <c r="C11" s="5">
        <v>1141114826</v>
      </c>
      <c r="D11" s="27" t="s">
        <v>54</v>
      </c>
      <c r="E11" s="27" t="s">
        <v>55</v>
      </c>
      <c r="F11" s="25" t="s">
        <v>56</v>
      </c>
      <c r="G11" s="6" t="s">
        <v>35</v>
      </c>
      <c r="H11" s="6" t="s">
        <v>35</v>
      </c>
      <c r="I11" s="14">
        <v>90</v>
      </c>
      <c r="J11" s="14" t="s">
        <v>35</v>
      </c>
      <c r="K11" s="15"/>
      <c r="L11" s="14">
        <v>50</v>
      </c>
      <c r="M11" s="8" t="s">
        <v>45</v>
      </c>
      <c r="N11" s="8"/>
      <c r="O11" s="15">
        <v>50</v>
      </c>
      <c r="P11" s="33" t="s">
        <v>45</v>
      </c>
      <c r="Q11" s="9">
        <v>0</v>
      </c>
      <c r="R11" s="8">
        <v>0</v>
      </c>
      <c r="S11" s="31"/>
      <c r="T11" s="9" t="s">
        <v>35</v>
      </c>
      <c r="U11" s="8" t="s">
        <v>35</v>
      </c>
      <c r="V11" s="34">
        <v>100</v>
      </c>
      <c r="W11" s="8">
        <v>60</v>
      </c>
      <c r="X11" s="38" t="s">
        <v>35</v>
      </c>
      <c r="Y11" s="36"/>
      <c r="Z11" s="37" t="s">
        <v>45</v>
      </c>
      <c r="AA11" s="45"/>
      <c r="AB11" s="8">
        <v>68</v>
      </c>
      <c r="AC11" s="8">
        <v>3</v>
      </c>
      <c r="AD11" s="39"/>
      <c r="AE11" s="46"/>
      <c r="AF11" s="9" t="s">
        <v>35</v>
      </c>
      <c r="AG11" s="9">
        <v>25</v>
      </c>
      <c r="AH11" s="9">
        <v>56</v>
      </c>
      <c r="AI11" s="8">
        <v>0</v>
      </c>
      <c r="AJ11">
        <f t="shared" si="0"/>
        <v>81</v>
      </c>
      <c r="AK11" s="68">
        <f t="shared" si="1"/>
        <v>27</v>
      </c>
    </row>
    <row r="12" spans="1:37" ht="18" customHeight="1">
      <c r="A12">
        <v>7</v>
      </c>
      <c r="B12" s="4" t="s">
        <v>57</v>
      </c>
      <c r="C12" s="5" t="s">
        <v>58</v>
      </c>
      <c r="D12" s="5" t="s">
        <v>59</v>
      </c>
      <c r="E12" s="5" t="s">
        <v>60</v>
      </c>
      <c r="F12" s="5" t="s">
        <v>61</v>
      </c>
      <c r="G12" s="6" t="s">
        <v>35</v>
      </c>
      <c r="H12" s="6" t="s">
        <v>35</v>
      </c>
      <c r="I12" s="14">
        <v>89</v>
      </c>
      <c r="J12" s="14" t="s">
        <v>35</v>
      </c>
      <c r="K12" s="15"/>
      <c r="L12" s="14">
        <v>72</v>
      </c>
      <c r="M12" s="8" t="s">
        <v>35</v>
      </c>
      <c r="N12" s="8"/>
      <c r="O12" s="15">
        <v>50</v>
      </c>
      <c r="P12" s="33" t="s">
        <v>35</v>
      </c>
      <c r="Q12" s="9">
        <v>92</v>
      </c>
      <c r="R12" s="8">
        <v>32</v>
      </c>
      <c r="S12" s="31"/>
      <c r="T12" s="9" t="s">
        <v>35</v>
      </c>
      <c r="U12" s="8" t="s">
        <v>35</v>
      </c>
      <c r="V12" s="34">
        <v>69</v>
      </c>
      <c r="W12" s="8">
        <v>70</v>
      </c>
      <c r="X12" s="38" t="s">
        <v>35</v>
      </c>
      <c r="Y12" s="36"/>
      <c r="Z12" s="37" t="s">
        <v>35</v>
      </c>
      <c r="AA12" s="43"/>
      <c r="AB12" s="8">
        <v>85</v>
      </c>
      <c r="AC12" s="8">
        <v>67</v>
      </c>
      <c r="AD12" s="39" t="s">
        <v>36</v>
      </c>
      <c r="AE12" s="46"/>
      <c r="AF12" s="9" t="s">
        <v>35</v>
      </c>
      <c r="AG12" s="9">
        <v>69</v>
      </c>
      <c r="AH12" s="9">
        <v>67</v>
      </c>
      <c r="AI12" s="8">
        <v>80</v>
      </c>
      <c r="AJ12">
        <f t="shared" si="0"/>
        <v>216</v>
      </c>
      <c r="AK12" s="65">
        <f t="shared" si="1"/>
        <v>72</v>
      </c>
    </row>
    <row r="13" spans="1:37" ht="18" customHeight="1">
      <c r="A13">
        <v>8</v>
      </c>
      <c r="B13" s="4" t="s">
        <v>62</v>
      </c>
      <c r="C13" s="5" t="s">
        <v>63</v>
      </c>
      <c r="D13" s="5" t="s">
        <v>64</v>
      </c>
      <c r="E13" s="5" t="s">
        <v>65</v>
      </c>
      <c r="F13" s="5" t="s">
        <v>66</v>
      </c>
      <c r="G13" s="6" t="s">
        <v>35</v>
      </c>
      <c r="H13" s="6" t="s">
        <v>35</v>
      </c>
      <c r="I13" s="14">
        <v>68</v>
      </c>
      <c r="J13" s="14" t="s">
        <v>35</v>
      </c>
      <c r="K13" s="15"/>
      <c r="L13" s="14">
        <v>72</v>
      </c>
      <c r="M13" s="8" t="s">
        <v>35</v>
      </c>
      <c r="N13" s="8"/>
      <c r="O13" s="15">
        <v>0</v>
      </c>
      <c r="P13" s="33" t="s">
        <v>35</v>
      </c>
      <c r="Q13" s="9">
        <v>0</v>
      </c>
      <c r="R13" s="8">
        <v>64</v>
      </c>
      <c r="S13" s="31"/>
      <c r="T13" s="9" t="s">
        <v>35</v>
      </c>
      <c r="U13" s="8" t="s">
        <v>35</v>
      </c>
      <c r="V13" s="34">
        <v>77</v>
      </c>
      <c r="W13" s="8">
        <v>0</v>
      </c>
      <c r="X13" s="38" t="s">
        <v>35</v>
      </c>
      <c r="Y13" s="36"/>
      <c r="Z13" s="37" t="s">
        <v>35</v>
      </c>
      <c r="AA13" s="43"/>
      <c r="AB13" s="8">
        <v>40</v>
      </c>
      <c r="AC13" s="8">
        <v>81</v>
      </c>
      <c r="AD13" s="39"/>
      <c r="AE13" s="46"/>
      <c r="AF13" s="9" t="s">
        <v>67</v>
      </c>
      <c r="AG13" s="9">
        <v>69</v>
      </c>
      <c r="AH13" s="9">
        <v>22</v>
      </c>
      <c r="AI13" s="8">
        <v>70</v>
      </c>
      <c r="AJ13">
        <f t="shared" si="0"/>
        <v>161</v>
      </c>
      <c r="AK13" s="69">
        <f t="shared" si="1"/>
        <v>53.666666666666664</v>
      </c>
    </row>
    <row r="14" spans="1:37" ht="18" customHeight="1">
      <c r="A14">
        <v>9</v>
      </c>
      <c r="B14" s="4" t="s">
        <v>62</v>
      </c>
      <c r="C14" s="5" t="s">
        <v>68</v>
      </c>
      <c r="D14" s="5" t="s">
        <v>69</v>
      </c>
      <c r="E14" s="5" t="s">
        <v>70</v>
      </c>
      <c r="F14" s="5" t="s">
        <v>71</v>
      </c>
      <c r="G14" s="6" t="s">
        <v>35</v>
      </c>
      <c r="H14" s="6" t="s">
        <v>35</v>
      </c>
      <c r="I14" s="14">
        <v>100</v>
      </c>
      <c r="J14" s="14" t="s">
        <v>35</v>
      </c>
      <c r="K14" s="15"/>
      <c r="L14" s="14">
        <v>69</v>
      </c>
      <c r="M14" s="8" t="s">
        <v>35</v>
      </c>
      <c r="N14" s="8"/>
      <c r="O14" s="15">
        <v>73</v>
      </c>
      <c r="P14" s="33" t="s">
        <v>35</v>
      </c>
      <c r="Q14" s="9">
        <v>78</v>
      </c>
      <c r="R14" s="8">
        <v>73</v>
      </c>
      <c r="S14" s="31"/>
      <c r="T14" s="9" t="s">
        <v>35</v>
      </c>
      <c r="U14" s="8" t="s">
        <v>35</v>
      </c>
      <c r="V14" s="34">
        <v>85</v>
      </c>
      <c r="W14" s="8">
        <v>80</v>
      </c>
      <c r="X14" s="38" t="s">
        <v>35</v>
      </c>
      <c r="Y14" s="36"/>
      <c r="Z14" s="37" t="s">
        <v>35</v>
      </c>
      <c r="AA14" s="43"/>
      <c r="AB14" s="8">
        <v>90</v>
      </c>
      <c r="AC14" s="8">
        <v>71</v>
      </c>
      <c r="AD14" s="39" t="s">
        <v>36</v>
      </c>
      <c r="AE14" s="46"/>
      <c r="AF14" s="9" t="s">
        <v>72</v>
      </c>
      <c r="AG14" s="9">
        <v>63</v>
      </c>
      <c r="AH14" s="9">
        <v>67</v>
      </c>
      <c r="AI14" s="8">
        <v>70</v>
      </c>
      <c r="AJ14">
        <f t="shared" si="0"/>
        <v>200</v>
      </c>
      <c r="AK14" s="65">
        <f t="shared" si="1"/>
        <v>66.666666666666671</v>
      </c>
    </row>
    <row r="15" spans="1:37" ht="18" customHeight="1">
      <c r="A15">
        <v>10</v>
      </c>
      <c r="B15" s="4" t="s">
        <v>62</v>
      </c>
      <c r="C15" s="5" t="s">
        <v>73</v>
      </c>
      <c r="D15" s="5" t="s">
        <v>74</v>
      </c>
      <c r="E15" s="5" t="s">
        <v>75</v>
      </c>
      <c r="F15" s="25" t="s">
        <v>76</v>
      </c>
      <c r="G15" s="6" t="s">
        <v>35</v>
      </c>
      <c r="H15" s="6" t="s">
        <v>35</v>
      </c>
      <c r="I15" s="14">
        <v>95</v>
      </c>
      <c r="J15" s="14" t="s">
        <v>35</v>
      </c>
      <c r="K15" s="15"/>
      <c r="L15" s="14">
        <v>75</v>
      </c>
      <c r="M15" s="8" t="s">
        <v>35</v>
      </c>
      <c r="N15" s="8"/>
      <c r="O15" s="15">
        <v>83</v>
      </c>
      <c r="P15" s="33" t="s">
        <v>45</v>
      </c>
      <c r="Q15" s="9">
        <v>80</v>
      </c>
      <c r="R15" s="8">
        <v>0</v>
      </c>
      <c r="S15" s="31"/>
      <c r="T15" s="9" t="s">
        <v>35</v>
      </c>
      <c r="U15" s="8" t="s">
        <v>35</v>
      </c>
      <c r="V15" s="34">
        <v>69</v>
      </c>
      <c r="W15" s="8">
        <v>80</v>
      </c>
      <c r="X15" s="38" t="s">
        <v>35</v>
      </c>
      <c r="Y15" s="36"/>
      <c r="Z15" s="37" t="s">
        <v>35</v>
      </c>
      <c r="AA15" s="43"/>
      <c r="AB15" s="8">
        <v>66</v>
      </c>
      <c r="AC15" s="8">
        <v>95</v>
      </c>
      <c r="AD15" s="42" t="s">
        <v>36</v>
      </c>
      <c r="AE15" s="46"/>
      <c r="AF15" s="9" t="s">
        <v>72</v>
      </c>
      <c r="AG15" s="9">
        <v>50</v>
      </c>
      <c r="AH15" s="9">
        <v>56</v>
      </c>
      <c r="AI15" s="8">
        <v>70</v>
      </c>
      <c r="AJ15">
        <f t="shared" si="0"/>
        <v>176</v>
      </c>
      <c r="AK15" s="68">
        <f t="shared" si="1"/>
        <v>58.666666666666664</v>
      </c>
    </row>
    <row r="16" spans="1:37" ht="18" customHeight="1">
      <c r="A16">
        <v>11</v>
      </c>
      <c r="B16" s="4" t="s">
        <v>62</v>
      </c>
      <c r="C16" s="5" t="s">
        <v>77</v>
      </c>
      <c r="D16" s="5" t="s">
        <v>78</v>
      </c>
      <c r="E16" s="5" t="s">
        <v>79</v>
      </c>
      <c r="F16" s="5" t="s">
        <v>80</v>
      </c>
      <c r="G16" s="6" t="s">
        <v>35</v>
      </c>
      <c r="H16" s="6" t="s">
        <v>35</v>
      </c>
      <c r="I16" s="14">
        <v>95</v>
      </c>
      <c r="J16" s="14" t="s">
        <v>35</v>
      </c>
      <c r="K16" s="15"/>
      <c r="L16" s="14">
        <v>84</v>
      </c>
      <c r="M16" s="8" t="s">
        <v>35</v>
      </c>
      <c r="N16" s="8"/>
      <c r="O16" s="15">
        <v>67</v>
      </c>
      <c r="P16" s="33" t="s">
        <v>35</v>
      </c>
      <c r="Q16" s="9">
        <v>70</v>
      </c>
      <c r="R16" s="8">
        <v>68</v>
      </c>
      <c r="S16" s="31"/>
      <c r="T16" s="9" t="s">
        <v>35</v>
      </c>
      <c r="U16" s="8" t="s">
        <v>35</v>
      </c>
      <c r="V16" s="34">
        <v>100</v>
      </c>
      <c r="W16" s="8">
        <v>90</v>
      </c>
      <c r="X16" s="38" t="s">
        <v>35</v>
      </c>
      <c r="Y16" s="36">
        <v>100</v>
      </c>
      <c r="Z16" s="37" t="s">
        <v>35</v>
      </c>
      <c r="AA16" s="43"/>
      <c r="AB16" s="8">
        <v>66</v>
      </c>
      <c r="AC16" s="8">
        <v>90</v>
      </c>
      <c r="AD16" s="39" t="s">
        <v>36</v>
      </c>
      <c r="AE16" s="46"/>
      <c r="AF16" s="9" t="s">
        <v>35</v>
      </c>
      <c r="AG16" s="9">
        <v>81</v>
      </c>
      <c r="AH16" s="9">
        <v>56</v>
      </c>
      <c r="AI16" s="8">
        <v>100</v>
      </c>
      <c r="AJ16">
        <f t="shared" si="0"/>
        <v>237</v>
      </c>
      <c r="AK16" s="65">
        <f t="shared" si="1"/>
        <v>79</v>
      </c>
    </row>
    <row r="17" spans="1:37" ht="18" customHeight="1">
      <c r="A17">
        <v>12</v>
      </c>
      <c r="B17" s="4" t="s">
        <v>62</v>
      </c>
      <c r="C17" s="5" t="s">
        <v>81</v>
      </c>
      <c r="D17" s="5" t="s">
        <v>82</v>
      </c>
      <c r="E17" s="5" t="s">
        <v>83</v>
      </c>
      <c r="F17" s="5" t="s">
        <v>84</v>
      </c>
      <c r="G17" s="6" t="s">
        <v>35</v>
      </c>
      <c r="H17" s="6" t="s">
        <v>35</v>
      </c>
      <c r="I17" s="14">
        <v>90</v>
      </c>
      <c r="J17" s="14" t="s">
        <v>35</v>
      </c>
      <c r="K17" s="15"/>
      <c r="L17" s="14">
        <v>91</v>
      </c>
      <c r="M17" s="8" t="s">
        <v>35</v>
      </c>
      <c r="N17" s="8"/>
      <c r="O17" s="15">
        <v>83</v>
      </c>
      <c r="P17" s="33" t="s">
        <v>35</v>
      </c>
      <c r="Q17" s="9">
        <v>78</v>
      </c>
      <c r="R17" s="8">
        <v>50</v>
      </c>
      <c r="S17" s="31"/>
      <c r="T17" s="9" t="s">
        <v>35</v>
      </c>
      <c r="U17" s="8" t="s">
        <v>35</v>
      </c>
      <c r="V17" s="34">
        <v>85</v>
      </c>
      <c r="W17" s="8">
        <v>70</v>
      </c>
      <c r="X17" s="38" t="s">
        <v>35</v>
      </c>
      <c r="Y17" s="36"/>
      <c r="Z17" s="37" t="s">
        <v>35</v>
      </c>
      <c r="AA17" s="43"/>
      <c r="AB17" s="8">
        <v>81</v>
      </c>
      <c r="AC17" s="8">
        <v>77</v>
      </c>
      <c r="AD17" s="39" t="s">
        <v>36</v>
      </c>
      <c r="AE17" s="46"/>
      <c r="AF17" s="9" t="s">
        <v>35</v>
      </c>
      <c r="AG17" s="9">
        <v>88</v>
      </c>
      <c r="AH17" s="9">
        <v>78</v>
      </c>
      <c r="AI17" s="8">
        <v>80</v>
      </c>
      <c r="AJ17">
        <f t="shared" si="0"/>
        <v>246</v>
      </c>
      <c r="AK17" s="65">
        <f t="shared" si="1"/>
        <v>82</v>
      </c>
    </row>
    <row r="18" spans="1:37" ht="18" customHeight="1">
      <c r="A18">
        <v>13</v>
      </c>
      <c r="B18" s="4" t="s">
        <v>62</v>
      </c>
      <c r="C18" s="5" t="s">
        <v>85</v>
      </c>
      <c r="D18" s="5" t="s">
        <v>86</v>
      </c>
      <c r="E18" s="5" t="s">
        <v>87</v>
      </c>
      <c r="F18" s="25" t="s">
        <v>88</v>
      </c>
      <c r="G18" s="6" t="s">
        <v>35</v>
      </c>
      <c r="H18" s="6" t="s">
        <v>35</v>
      </c>
      <c r="I18" s="14">
        <v>100</v>
      </c>
      <c r="J18" s="14" t="s">
        <v>35</v>
      </c>
      <c r="K18" s="15"/>
      <c r="L18" s="14">
        <v>100</v>
      </c>
      <c r="M18" s="8" t="s">
        <v>35</v>
      </c>
      <c r="N18" s="8"/>
      <c r="O18" s="15">
        <v>83</v>
      </c>
      <c r="P18" s="33" t="s">
        <v>35</v>
      </c>
      <c r="Q18" s="9">
        <v>80</v>
      </c>
      <c r="R18" s="8">
        <v>68</v>
      </c>
      <c r="S18" s="31"/>
      <c r="T18" s="9" t="s">
        <v>35</v>
      </c>
      <c r="U18" s="8" t="s">
        <v>35</v>
      </c>
      <c r="V18" s="34">
        <v>92</v>
      </c>
      <c r="W18" s="8">
        <v>70</v>
      </c>
      <c r="X18" s="38" t="s">
        <v>35</v>
      </c>
      <c r="Y18" s="36"/>
      <c r="Z18" s="37" t="s">
        <v>35</v>
      </c>
      <c r="AA18" s="43"/>
      <c r="AB18" s="8">
        <v>95</v>
      </c>
      <c r="AC18" s="8">
        <v>95</v>
      </c>
      <c r="AD18" s="39" t="s">
        <v>36</v>
      </c>
      <c r="AE18" s="46"/>
      <c r="AF18" s="9" t="s">
        <v>35</v>
      </c>
      <c r="AG18" s="9">
        <v>81</v>
      </c>
      <c r="AH18" s="9">
        <v>78</v>
      </c>
      <c r="AI18" s="8">
        <v>80</v>
      </c>
      <c r="AJ18">
        <f t="shared" si="0"/>
        <v>239</v>
      </c>
      <c r="AK18" s="65">
        <f t="shared" si="1"/>
        <v>79.666666666666671</v>
      </c>
    </row>
    <row r="19" spans="1:37" ht="18" customHeight="1">
      <c r="A19">
        <v>14</v>
      </c>
      <c r="B19" s="4" t="s">
        <v>62</v>
      </c>
      <c r="C19" s="5" t="s">
        <v>89</v>
      </c>
      <c r="D19" s="5" t="s">
        <v>90</v>
      </c>
      <c r="E19" s="5" t="s">
        <v>91</v>
      </c>
      <c r="F19" s="25" t="s">
        <v>92</v>
      </c>
      <c r="G19" s="6" t="s">
        <v>35</v>
      </c>
      <c r="H19" s="6" t="s">
        <v>35</v>
      </c>
      <c r="I19" s="14">
        <v>89</v>
      </c>
      <c r="J19" s="14" t="s">
        <v>35</v>
      </c>
      <c r="K19" s="15"/>
      <c r="L19" s="14">
        <v>69</v>
      </c>
      <c r="M19" s="8" t="s">
        <v>35</v>
      </c>
      <c r="N19" s="8"/>
      <c r="O19" s="15">
        <v>77</v>
      </c>
      <c r="P19" s="33" t="s">
        <v>35</v>
      </c>
      <c r="Q19" s="9">
        <v>72</v>
      </c>
      <c r="R19" s="8">
        <v>77</v>
      </c>
      <c r="S19" s="31"/>
      <c r="T19" s="9" t="s">
        <v>45</v>
      </c>
      <c r="U19" s="8" t="s">
        <v>35</v>
      </c>
      <c r="V19" s="34">
        <v>85</v>
      </c>
      <c r="W19" s="8">
        <v>10</v>
      </c>
      <c r="X19" s="38" t="s">
        <v>35</v>
      </c>
      <c r="Y19" s="36"/>
      <c r="Z19" s="37" t="s">
        <v>35</v>
      </c>
      <c r="AA19" s="43"/>
      <c r="AB19" s="8">
        <v>80</v>
      </c>
      <c r="AC19" s="8">
        <v>90</v>
      </c>
      <c r="AD19" s="39"/>
      <c r="AE19" s="46"/>
      <c r="AF19" s="9" t="s">
        <v>67</v>
      </c>
      <c r="AG19" s="9">
        <v>25</v>
      </c>
      <c r="AH19" s="9">
        <v>56</v>
      </c>
      <c r="AI19" s="8">
        <v>100</v>
      </c>
      <c r="AJ19">
        <f t="shared" si="0"/>
        <v>181</v>
      </c>
      <c r="AK19" s="69">
        <f t="shared" si="1"/>
        <v>60.333333333333336</v>
      </c>
    </row>
    <row r="20" spans="1:37" ht="18" hidden="1" customHeight="1">
      <c r="A20">
        <v>15</v>
      </c>
      <c r="M20" s="8"/>
      <c r="N20" s="8"/>
      <c r="O20" s="8"/>
      <c r="S20" s="31"/>
      <c r="T20" s="9"/>
      <c r="U20" s="8"/>
      <c r="V20" s="34"/>
      <c r="W20" s="8"/>
      <c r="X20" s="38"/>
      <c r="Y20" s="36"/>
      <c r="Z20" s="37"/>
      <c r="AA20" s="43"/>
      <c r="AB20" s="8"/>
      <c r="AC20" s="8"/>
      <c r="AD20" s="39"/>
      <c r="AE20" s="46"/>
      <c r="AF20" s="9"/>
      <c r="AG20" s="9"/>
      <c r="AH20" s="9"/>
      <c r="AI20" s="8"/>
      <c r="AJ20">
        <f t="shared" si="0"/>
        <v>0</v>
      </c>
      <c r="AK20" s="65">
        <f t="shared" si="1"/>
        <v>0</v>
      </c>
    </row>
    <row r="21" spans="1:37" ht="18" customHeight="1">
      <c r="A21">
        <v>16</v>
      </c>
      <c r="B21" s="4" t="s">
        <v>62</v>
      </c>
      <c r="C21" s="5" t="s">
        <v>93</v>
      </c>
      <c r="D21" s="5" t="s">
        <v>94</v>
      </c>
      <c r="E21" s="5" t="s">
        <v>95</v>
      </c>
      <c r="F21" s="5" t="s">
        <v>96</v>
      </c>
      <c r="G21" s="6" t="s">
        <v>35</v>
      </c>
      <c r="H21" s="6" t="s">
        <v>35</v>
      </c>
      <c r="I21" s="14">
        <v>100</v>
      </c>
      <c r="J21" s="14" t="s">
        <v>35</v>
      </c>
      <c r="K21" s="15"/>
      <c r="L21" s="14">
        <v>100</v>
      </c>
      <c r="M21" s="8" t="s">
        <v>35</v>
      </c>
      <c r="N21" s="8"/>
      <c r="O21" s="15">
        <v>75</v>
      </c>
      <c r="P21" s="33" t="s">
        <v>35</v>
      </c>
      <c r="Q21" s="9">
        <v>80</v>
      </c>
      <c r="R21" s="8">
        <v>77</v>
      </c>
      <c r="S21" s="31"/>
      <c r="T21" s="9" t="s">
        <v>35</v>
      </c>
      <c r="U21" s="8" t="s">
        <v>35</v>
      </c>
      <c r="V21" s="34">
        <v>92</v>
      </c>
      <c r="W21" s="8">
        <v>70</v>
      </c>
      <c r="X21" s="38" t="s">
        <v>35</v>
      </c>
      <c r="Y21" s="36"/>
      <c r="Z21" s="37" t="s">
        <v>35</v>
      </c>
      <c r="AA21" s="43"/>
      <c r="AB21" s="8">
        <v>90</v>
      </c>
      <c r="AC21" s="8">
        <v>60</v>
      </c>
      <c r="AD21" s="39" t="s">
        <v>36</v>
      </c>
      <c r="AE21" s="46"/>
      <c r="AF21" s="9" t="s">
        <v>67</v>
      </c>
      <c r="AG21" s="9">
        <v>50</v>
      </c>
      <c r="AH21" s="9">
        <v>89</v>
      </c>
      <c r="AI21" s="8">
        <v>70</v>
      </c>
      <c r="AJ21">
        <f t="shared" si="0"/>
        <v>209</v>
      </c>
      <c r="AK21" s="69">
        <f t="shared" si="1"/>
        <v>69.666666666666671</v>
      </c>
    </row>
    <row r="22" spans="1:37" ht="18" customHeight="1">
      <c r="A22">
        <v>17</v>
      </c>
      <c r="B22" s="4" t="s">
        <v>62</v>
      </c>
      <c r="C22" s="5" t="s">
        <v>97</v>
      </c>
      <c r="D22" s="5" t="s">
        <v>98</v>
      </c>
      <c r="E22" s="5" t="s">
        <v>99</v>
      </c>
      <c r="F22" s="5" t="s">
        <v>100</v>
      </c>
      <c r="G22" s="6" t="s">
        <v>35</v>
      </c>
      <c r="H22" s="6" t="s">
        <v>35</v>
      </c>
      <c r="I22" s="14">
        <v>100</v>
      </c>
      <c r="J22" s="14" t="s">
        <v>35</v>
      </c>
      <c r="K22" s="15"/>
      <c r="L22" s="14">
        <v>100</v>
      </c>
      <c r="M22" s="8" t="s">
        <v>35</v>
      </c>
      <c r="N22" s="8"/>
      <c r="O22" s="15">
        <v>83</v>
      </c>
      <c r="P22" s="33" t="s">
        <v>35</v>
      </c>
      <c r="Q22" s="9">
        <v>90</v>
      </c>
      <c r="R22" s="8">
        <v>68</v>
      </c>
      <c r="S22" s="31"/>
      <c r="T22" s="9" t="s">
        <v>35</v>
      </c>
      <c r="U22" s="8" t="s">
        <v>35</v>
      </c>
      <c r="V22" s="34">
        <v>92</v>
      </c>
      <c r="W22" s="8">
        <v>80</v>
      </c>
      <c r="X22" s="38" t="s">
        <v>35</v>
      </c>
      <c r="Y22" s="36"/>
      <c r="Z22" s="37" t="s">
        <v>35</v>
      </c>
      <c r="AA22" s="43"/>
      <c r="AB22" s="8">
        <v>95</v>
      </c>
      <c r="AC22" s="8">
        <v>95</v>
      </c>
      <c r="AD22" s="39"/>
      <c r="AE22" s="46"/>
      <c r="AF22" s="9" t="s">
        <v>35</v>
      </c>
      <c r="AG22" s="9">
        <v>81</v>
      </c>
      <c r="AH22" s="9">
        <v>78</v>
      </c>
      <c r="AI22" s="8">
        <v>100</v>
      </c>
      <c r="AJ22">
        <f t="shared" si="0"/>
        <v>259</v>
      </c>
      <c r="AK22" s="65">
        <f t="shared" si="1"/>
        <v>86.333333333333329</v>
      </c>
    </row>
    <row r="23" spans="1:37" ht="18" customHeight="1">
      <c r="A23">
        <v>18</v>
      </c>
      <c r="B23" s="4" t="s">
        <v>62</v>
      </c>
      <c r="C23" s="5" t="s">
        <v>101</v>
      </c>
      <c r="D23" s="27" t="s">
        <v>102</v>
      </c>
      <c r="E23" s="27" t="s">
        <v>103</v>
      </c>
      <c r="F23" s="25" t="s">
        <v>104</v>
      </c>
      <c r="G23" s="6" t="s">
        <v>35</v>
      </c>
      <c r="H23" s="6" t="s">
        <v>35</v>
      </c>
      <c r="I23" s="14">
        <v>79</v>
      </c>
      <c r="J23" s="14" t="s">
        <v>35</v>
      </c>
      <c r="K23" s="15"/>
      <c r="L23" s="14">
        <v>91</v>
      </c>
      <c r="M23" s="8" t="s">
        <v>35</v>
      </c>
      <c r="N23" s="8"/>
      <c r="O23" s="15">
        <v>67</v>
      </c>
      <c r="P23" s="33" t="s">
        <v>35</v>
      </c>
      <c r="Q23" s="9">
        <v>72</v>
      </c>
      <c r="R23" s="8">
        <v>77</v>
      </c>
      <c r="S23" s="31"/>
      <c r="T23" s="9" t="s">
        <v>35</v>
      </c>
      <c r="U23" s="8" t="s">
        <v>35</v>
      </c>
      <c r="V23" s="34">
        <v>77</v>
      </c>
      <c r="W23" s="8">
        <v>70</v>
      </c>
      <c r="X23" s="38" t="s">
        <v>35</v>
      </c>
      <c r="Y23" s="36">
        <v>69</v>
      </c>
      <c r="Z23" s="37" t="s">
        <v>35</v>
      </c>
      <c r="AA23" s="43"/>
      <c r="AB23" s="8">
        <v>70</v>
      </c>
      <c r="AC23" s="8">
        <v>86</v>
      </c>
      <c r="AD23" s="39"/>
      <c r="AE23" s="46"/>
      <c r="AF23" s="9" t="s">
        <v>72</v>
      </c>
      <c r="AG23" s="9">
        <v>38</v>
      </c>
      <c r="AH23" s="9">
        <v>89</v>
      </c>
      <c r="AI23" s="8">
        <v>100</v>
      </c>
      <c r="AJ23">
        <f t="shared" si="0"/>
        <v>227</v>
      </c>
      <c r="AK23" s="69">
        <f t="shared" si="1"/>
        <v>75.666666666666671</v>
      </c>
    </row>
    <row r="24" spans="1:37" ht="18" customHeight="1">
      <c r="A24">
        <v>19</v>
      </c>
      <c r="B24" s="4" t="s">
        <v>62</v>
      </c>
      <c r="C24" s="5" t="s">
        <v>105</v>
      </c>
      <c r="D24" s="27" t="s">
        <v>106</v>
      </c>
      <c r="E24" s="27" t="s">
        <v>107</v>
      </c>
      <c r="F24" s="5" t="s">
        <v>108</v>
      </c>
      <c r="G24" s="6" t="s">
        <v>35</v>
      </c>
      <c r="H24" s="6" t="s">
        <v>35</v>
      </c>
      <c r="I24" s="14">
        <v>89</v>
      </c>
      <c r="J24" s="14" t="s">
        <v>35</v>
      </c>
      <c r="K24" s="15"/>
      <c r="L24" s="14">
        <v>88</v>
      </c>
      <c r="M24" s="8" t="s">
        <v>45</v>
      </c>
      <c r="N24" s="8"/>
      <c r="O24" s="15">
        <v>58</v>
      </c>
      <c r="P24" s="33" t="s">
        <v>35</v>
      </c>
      <c r="Q24" s="9">
        <v>65</v>
      </c>
      <c r="R24" s="8">
        <v>68</v>
      </c>
      <c r="S24" s="31"/>
      <c r="T24" s="9" t="s">
        <v>35</v>
      </c>
      <c r="U24" s="8" t="s">
        <v>35</v>
      </c>
      <c r="V24" s="34">
        <v>62</v>
      </c>
      <c r="W24" s="8">
        <v>70</v>
      </c>
      <c r="X24" s="38" t="s">
        <v>35</v>
      </c>
      <c r="Y24" s="36">
        <v>69</v>
      </c>
      <c r="Z24" s="37" t="s">
        <v>35</v>
      </c>
      <c r="AA24" s="43"/>
      <c r="AB24" s="8">
        <v>80</v>
      </c>
      <c r="AC24" s="8">
        <v>81</v>
      </c>
      <c r="AD24" s="8" t="s">
        <v>36</v>
      </c>
      <c r="AE24" s="46"/>
      <c r="AF24" s="9" t="s">
        <v>35</v>
      </c>
      <c r="AG24" s="9">
        <v>56</v>
      </c>
      <c r="AH24" s="9">
        <v>67</v>
      </c>
      <c r="AI24" s="8">
        <v>70</v>
      </c>
      <c r="AJ24">
        <f t="shared" si="0"/>
        <v>193</v>
      </c>
      <c r="AK24" s="65">
        <f t="shared" si="1"/>
        <v>64.333333333333329</v>
      </c>
    </row>
    <row r="25" spans="1:37" ht="18" customHeight="1">
      <c r="A25">
        <v>20</v>
      </c>
      <c r="B25" s="4" t="s">
        <v>62</v>
      </c>
      <c r="C25" s="5" t="s">
        <v>109</v>
      </c>
      <c r="D25" s="5" t="s">
        <v>110</v>
      </c>
      <c r="E25" s="5" t="s">
        <v>111</v>
      </c>
      <c r="F25" s="5" t="s">
        <v>112</v>
      </c>
      <c r="G25" s="6" t="s">
        <v>35</v>
      </c>
      <c r="H25" s="6" t="s">
        <v>35</v>
      </c>
      <c r="I25" s="14">
        <v>100</v>
      </c>
      <c r="J25" s="14" t="s">
        <v>35</v>
      </c>
      <c r="K25" s="15"/>
      <c r="L25" s="14">
        <v>100</v>
      </c>
      <c r="M25" s="8" t="s">
        <v>35</v>
      </c>
      <c r="N25" s="8"/>
      <c r="O25" s="15">
        <v>75</v>
      </c>
      <c r="P25" s="33" t="s">
        <v>45</v>
      </c>
      <c r="Q25" s="9">
        <v>55</v>
      </c>
      <c r="R25" s="8">
        <v>0</v>
      </c>
      <c r="S25" s="31"/>
      <c r="T25" s="9" t="s">
        <v>45</v>
      </c>
      <c r="U25" s="8" t="s">
        <v>35</v>
      </c>
      <c r="V25" s="34">
        <v>85</v>
      </c>
      <c r="W25" s="8">
        <v>70</v>
      </c>
      <c r="X25" s="38" t="s">
        <v>35</v>
      </c>
      <c r="Y25" s="36"/>
      <c r="Z25" s="37" t="s">
        <v>35</v>
      </c>
      <c r="AA25" s="43"/>
      <c r="AB25" s="8">
        <v>90</v>
      </c>
      <c r="AC25" s="8">
        <v>60</v>
      </c>
      <c r="AD25" s="39" t="s">
        <v>36</v>
      </c>
      <c r="AE25" s="46"/>
      <c r="AF25" s="9" t="s">
        <v>45</v>
      </c>
      <c r="AG25" s="9">
        <v>44</v>
      </c>
      <c r="AH25" s="9">
        <v>56</v>
      </c>
      <c r="AI25" s="8">
        <v>100</v>
      </c>
      <c r="AJ25">
        <f t="shared" si="0"/>
        <v>200</v>
      </c>
      <c r="AK25" s="69">
        <f t="shared" si="1"/>
        <v>66.666666666666671</v>
      </c>
    </row>
    <row r="26" spans="1:37" ht="18" customHeight="1">
      <c r="A26">
        <v>21</v>
      </c>
      <c r="B26" s="4" t="s">
        <v>62</v>
      </c>
      <c r="C26" s="5" t="s">
        <v>113</v>
      </c>
      <c r="D26" s="5" t="s">
        <v>114</v>
      </c>
      <c r="E26" s="5" t="s">
        <v>115</v>
      </c>
      <c r="F26" s="5" t="s">
        <v>116</v>
      </c>
      <c r="G26" s="6" t="s">
        <v>35</v>
      </c>
      <c r="H26" s="6" t="s">
        <v>35</v>
      </c>
      <c r="I26" s="14">
        <v>95</v>
      </c>
      <c r="J26" s="14" t="s">
        <v>35</v>
      </c>
      <c r="K26" s="15"/>
      <c r="L26" s="14">
        <v>75</v>
      </c>
      <c r="M26" s="8" t="s">
        <v>35</v>
      </c>
      <c r="N26" s="8"/>
      <c r="O26" s="15">
        <v>83</v>
      </c>
      <c r="P26" s="33" t="s">
        <v>45</v>
      </c>
      <c r="Q26" s="9">
        <v>65</v>
      </c>
      <c r="R26" s="8">
        <v>0</v>
      </c>
      <c r="S26" s="31"/>
      <c r="T26" s="9" t="s">
        <v>35</v>
      </c>
      <c r="U26" s="8" t="s">
        <v>35</v>
      </c>
      <c r="V26" s="34">
        <v>77</v>
      </c>
      <c r="W26" s="8">
        <v>80</v>
      </c>
      <c r="X26" s="38" t="s">
        <v>35</v>
      </c>
      <c r="Y26" s="36"/>
      <c r="Z26" s="37" t="s">
        <v>35</v>
      </c>
      <c r="AA26" s="43"/>
      <c r="AB26" s="8">
        <v>66</v>
      </c>
      <c r="AC26" s="8">
        <v>95</v>
      </c>
      <c r="AD26" s="39" t="s">
        <v>36</v>
      </c>
      <c r="AE26" s="46"/>
      <c r="AF26" s="9" t="s">
        <v>72</v>
      </c>
      <c r="AG26" s="9">
        <v>31</v>
      </c>
      <c r="AH26" s="9">
        <v>56</v>
      </c>
      <c r="AI26" s="8">
        <v>70</v>
      </c>
      <c r="AJ26">
        <f t="shared" si="0"/>
        <v>157</v>
      </c>
      <c r="AK26" s="69">
        <f t="shared" si="1"/>
        <v>52.333333333333336</v>
      </c>
    </row>
    <row r="27" spans="1:37" ht="18" customHeight="1">
      <c r="A27">
        <v>22</v>
      </c>
      <c r="B27" s="4" t="s">
        <v>62</v>
      </c>
      <c r="C27" s="5" t="s">
        <v>117</v>
      </c>
      <c r="D27" s="5" t="s">
        <v>118</v>
      </c>
      <c r="E27" s="5" t="s">
        <v>119</v>
      </c>
      <c r="F27" s="25" t="s">
        <v>120</v>
      </c>
      <c r="G27" s="6" t="s">
        <v>35</v>
      </c>
      <c r="H27" s="6" t="s">
        <v>35</v>
      </c>
      <c r="I27" s="14">
        <v>100</v>
      </c>
      <c r="J27" s="14" t="s">
        <v>45</v>
      </c>
      <c r="K27" s="15"/>
      <c r="L27" s="14">
        <v>73</v>
      </c>
      <c r="M27" s="8" t="s">
        <v>35</v>
      </c>
      <c r="N27" s="8"/>
      <c r="O27" s="15">
        <v>42</v>
      </c>
      <c r="P27" s="33" t="s">
        <v>35</v>
      </c>
      <c r="Q27" s="9">
        <v>72</v>
      </c>
      <c r="R27" s="8">
        <v>73</v>
      </c>
      <c r="S27" s="31"/>
      <c r="T27" s="9" t="s">
        <v>35</v>
      </c>
      <c r="U27" s="8" t="s">
        <v>35</v>
      </c>
      <c r="V27" s="34">
        <v>85</v>
      </c>
      <c r="W27" s="8">
        <v>80</v>
      </c>
      <c r="X27" s="38" t="s">
        <v>35</v>
      </c>
      <c r="Y27" s="36"/>
      <c r="Z27" s="37" t="s">
        <v>35</v>
      </c>
      <c r="AA27" s="43"/>
      <c r="AB27" s="8">
        <v>90</v>
      </c>
      <c r="AC27" s="8">
        <v>71</v>
      </c>
      <c r="AD27" s="42"/>
      <c r="AE27" s="46"/>
      <c r="AF27" s="9" t="s">
        <v>72</v>
      </c>
      <c r="AG27" s="9">
        <v>25</v>
      </c>
      <c r="AH27" s="9">
        <v>78</v>
      </c>
      <c r="AI27" s="8">
        <v>80</v>
      </c>
      <c r="AJ27">
        <f t="shared" si="0"/>
        <v>183</v>
      </c>
      <c r="AK27" s="69">
        <f t="shared" si="1"/>
        <v>61</v>
      </c>
    </row>
    <row r="28" spans="1:37" ht="18" customHeight="1">
      <c r="A28">
        <v>23</v>
      </c>
      <c r="B28" s="4" t="s">
        <v>62</v>
      </c>
      <c r="C28" s="5" t="s">
        <v>121</v>
      </c>
      <c r="D28" s="5" t="s">
        <v>122</v>
      </c>
      <c r="E28" s="5" t="s">
        <v>123</v>
      </c>
      <c r="F28" s="5" t="s">
        <v>124</v>
      </c>
      <c r="G28" s="6" t="s">
        <v>35</v>
      </c>
      <c r="H28" s="6" t="s">
        <v>35</v>
      </c>
      <c r="I28" s="14">
        <v>89</v>
      </c>
      <c r="J28" s="14" t="s">
        <v>35</v>
      </c>
      <c r="K28" s="15"/>
      <c r="L28" s="14">
        <v>88</v>
      </c>
      <c r="M28" s="8" t="s">
        <v>45</v>
      </c>
      <c r="N28" s="8"/>
      <c r="O28" s="15">
        <v>42</v>
      </c>
      <c r="P28" s="33" t="s">
        <v>35</v>
      </c>
      <c r="Q28" s="9">
        <v>75</v>
      </c>
      <c r="R28" s="8">
        <v>68</v>
      </c>
      <c r="S28" s="31"/>
      <c r="T28" s="9" t="s">
        <v>35</v>
      </c>
      <c r="U28" s="8" t="s">
        <v>35</v>
      </c>
      <c r="V28" s="34">
        <v>92</v>
      </c>
      <c r="W28" s="8">
        <v>70</v>
      </c>
      <c r="X28" s="38" t="s">
        <v>35</v>
      </c>
      <c r="Y28" s="36"/>
      <c r="Z28" s="37" t="s">
        <v>35</v>
      </c>
      <c r="AA28" s="43"/>
      <c r="AB28" s="8" t="s">
        <v>45</v>
      </c>
      <c r="AC28" s="8">
        <v>81</v>
      </c>
      <c r="AD28" s="42" t="s">
        <v>36</v>
      </c>
      <c r="AE28" s="46"/>
      <c r="AF28" s="9" t="s">
        <v>35</v>
      </c>
      <c r="AG28" s="9">
        <v>56</v>
      </c>
      <c r="AH28" s="9">
        <v>67</v>
      </c>
      <c r="AI28" s="8">
        <v>80</v>
      </c>
      <c r="AJ28">
        <f t="shared" si="0"/>
        <v>203</v>
      </c>
      <c r="AK28" s="65">
        <f t="shared" si="1"/>
        <v>67.666666666666671</v>
      </c>
    </row>
    <row r="29" spans="1:37" ht="18" customHeight="1">
      <c r="A29">
        <v>24</v>
      </c>
      <c r="B29" s="4" t="s">
        <v>62</v>
      </c>
      <c r="C29" s="5" t="s">
        <v>125</v>
      </c>
      <c r="D29" s="5" t="s">
        <v>126</v>
      </c>
      <c r="E29" s="5" t="s">
        <v>127</v>
      </c>
      <c r="F29" s="25" t="s">
        <v>128</v>
      </c>
      <c r="G29" s="6" t="s">
        <v>35</v>
      </c>
      <c r="H29" s="6" t="s">
        <v>35</v>
      </c>
      <c r="I29" s="14">
        <v>95</v>
      </c>
      <c r="J29" s="14" t="s">
        <v>35</v>
      </c>
      <c r="K29" s="15"/>
      <c r="L29" s="14">
        <v>50</v>
      </c>
      <c r="M29" s="8" t="s">
        <v>35</v>
      </c>
      <c r="N29" s="8"/>
      <c r="O29" s="15">
        <v>0</v>
      </c>
      <c r="P29" s="33" t="s">
        <v>67</v>
      </c>
      <c r="Q29" s="14">
        <v>70</v>
      </c>
      <c r="R29" s="15">
        <v>0</v>
      </c>
      <c r="S29" s="31"/>
      <c r="T29" s="9" t="s">
        <v>35</v>
      </c>
      <c r="U29" s="8" t="s">
        <v>35</v>
      </c>
      <c r="V29" s="34">
        <v>92</v>
      </c>
      <c r="W29" s="8">
        <v>70</v>
      </c>
      <c r="X29" s="38" t="s">
        <v>45</v>
      </c>
      <c r="Y29" s="36"/>
      <c r="Z29" s="37" t="s">
        <v>45</v>
      </c>
      <c r="AA29" s="44"/>
      <c r="AB29" s="8">
        <v>33</v>
      </c>
      <c r="AC29" s="8">
        <v>90</v>
      </c>
      <c r="AD29" s="39" t="s">
        <v>36</v>
      </c>
      <c r="AE29" s="46"/>
      <c r="AF29" s="9" t="s">
        <v>67</v>
      </c>
      <c r="AG29" s="9">
        <v>31</v>
      </c>
      <c r="AH29" s="9">
        <v>56</v>
      </c>
      <c r="AI29" s="8">
        <v>80</v>
      </c>
      <c r="AJ29">
        <f t="shared" si="0"/>
        <v>167</v>
      </c>
      <c r="AK29" s="69">
        <f t="shared" si="1"/>
        <v>55.666666666666664</v>
      </c>
    </row>
    <row r="30" spans="1:37" ht="18" customHeight="1">
      <c r="A30">
        <v>25</v>
      </c>
      <c r="B30" s="4" t="s">
        <v>62</v>
      </c>
      <c r="C30" s="5" t="s">
        <v>129</v>
      </c>
      <c r="D30" s="5" t="s">
        <v>130</v>
      </c>
      <c r="E30" s="5" t="s">
        <v>131</v>
      </c>
      <c r="F30" s="5" t="s">
        <v>132</v>
      </c>
      <c r="G30" s="6" t="s">
        <v>35</v>
      </c>
      <c r="H30" s="6" t="s">
        <v>35</v>
      </c>
      <c r="I30" s="14">
        <v>100</v>
      </c>
      <c r="J30" s="14" t="s">
        <v>35</v>
      </c>
      <c r="K30" s="15"/>
      <c r="L30" s="14">
        <v>69</v>
      </c>
      <c r="M30" s="8" t="s">
        <v>35</v>
      </c>
      <c r="N30" s="8"/>
      <c r="O30" s="15">
        <v>77</v>
      </c>
      <c r="P30" s="33" t="s">
        <v>35</v>
      </c>
      <c r="Q30" s="9">
        <v>95</v>
      </c>
      <c r="R30" s="8">
        <v>77</v>
      </c>
      <c r="S30" s="31"/>
      <c r="T30" s="9" t="s">
        <v>35</v>
      </c>
      <c r="U30" s="8" t="s">
        <v>35</v>
      </c>
      <c r="V30" s="34">
        <v>80</v>
      </c>
      <c r="W30" s="8">
        <v>100</v>
      </c>
      <c r="X30" s="38" t="s">
        <v>35</v>
      </c>
      <c r="Y30" s="36"/>
      <c r="Z30" s="37" t="s">
        <v>35</v>
      </c>
      <c r="AA30" s="43"/>
      <c r="AB30" s="8" t="s">
        <v>67</v>
      </c>
      <c r="AC30" s="8">
        <v>76</v>
      </c>
      <c r="AD30" s="39" t="s">
        <v>36</v>
      </c>
      <c r="AE30" s="46"/>
      <c r="AF30" s="9" t="s">
        <v>35</v>
      </c>
      <c r="AG30" s="9">
        <v>75</v>
      </c>
      <c r="AH30" s="9">
        <v>78</v>
      </c>
      <c r="AI30" s="8">
        <v>100</v>
      </c>
      <c r="AJ30">
        <f t="shared" si="0"/>
        <v>253</v>
      </c>
      <c r="AK30" s="65">
        <f t="shared" si="1"/>
        <v>84.333333333333329</v>
      </c>
    </row>
    <row r="31" spans="1:37" ht="18" customHeight="1">
      <c r="A31">
        <v>26</v>
      </c>
      <c r="B31" s="4" t="s">
        <v>62</v>
      </c>
      <c r="C31" s="5" t="s">
        <v>133</v>
      </c>
      <c r="D31" s="5" t="s">
        <v>134</v>
      </c>
      <c r="E31" s="5" t="s">
        <v>135</v>
      </c>
      <c r="F31" s="25" t="s">
        <v>136</v>
      </c>
      <c r="G31" s="6" t="s">
        <v>35</v>
      </c>
      <c r="H31" s="6" t="s">
        <v>35</v>
      </c>
      <c r="I31" s="14">
        <v>95</v>
      </c>
      <c r="J31" s="14" t="s">
        <v>35</v>
      </c>
      <c r="K31" s="15"/>
      <c r="L31" s="14">
        <v>84</v>
      </c>
      <c r="M31" s="8" t="s">
        <v>35</v>
      </c>
      <c r="N31" s="8"/>
      <c r="O31" s="15">
        <v>67</v>
      </c>
      <c r="P31" s="33" t="s">
        <v>35</v>
      </c>
      <c r="Q31" s="9">
        <v>92</v>
      </c>
      <c r="R31" s="8">
        <v>68</v>
      </c>
      <c r="S31" s="31"/>
      <c r="T31" s="9" t="s">
        <v>35</v>
      </c>
      <c r="U31" s="8" t="s">
        <v>35</v>
      </c>
      <c r="V31" s="34">
        <v>100</v>
      </c>
      <c r="W31" s="8">
        <v>90</v>
      </c>
      <c r="X31" s="38" t="s">
        <v>35</v>
      </c>
      <c r="Y31" s="36"/>
      <c r="Z31" s="37" t="s">
        <v>35</v>
      </c>
      <c r="AA31" s="43"/>
      <c r="AB31" s="8">
        <v>66</v>
      </c>
      <c r="AC31" s="8">
        <v>90</v>
      </c>
      <c r="AD31" s="39" t="s">
        <v>36</v>
      </c>
      <c r="AE31" s="46"/>
      <c r="AF31" s="9" t="s">
        <v>35</v>
      </c>
      <c r="AG31" s="9">
        <v>81</v>
      </c>
      <c r="AH31" s="9">
        <v>56</v>
      </c>
      <c r="AI31" s="8">
        <v>70</v>
      </c>
      <c r="AJ31">
        <f t="shared" si="0"/>
        <v>207</v>
      </c>
      <c r="AK31" s="65">
        <f t="shared" si="1"/>
        <v>69</v>
      </c>
    </row>
    <row r="32" spans="1:37" ht="18" customHeight="1">
      <c r="A32">
        <v>27</v>
      </c>
      <c r="B32" s="4" t="s">
        <v>62</v>
      </c>
      <c r="C32" s="5" t="s">
        <v>137</v>
      </c>
      <c r="D32" s="5" t="s">
        <v>138</v>
      </c>
      <c r="E32" s="5" t="s">
        <v>139</v>
      </c>
      <c r="F32" s="25" t="s">
        <v>140</v>
      </c>
      <c r="G32" s="6" t="s">
        <v>35</v>
      </c>
      <c r="H32" s="6" t="s">
        <v>35</v>
      </c>
      <c r="I32" s="14">
        <v>68</v>
      </c>
      <c r="J32" s="14" t="s">
        <v>35</v>
      </c>
      <c r="K32" s="15"/>
      <c r="L32" s="14">
        <v>72</v>
      </c>
      <c r="M32" s="8" t="s">
        <v>35</v>
      </c>
      <c r="N32" s="8"/>
      <c r="O32" s="15">
        <v>42</v>
      </c>
      <c r="P32" s="33" t="s">
        <v>35</v>
      </c>
      <c r="Q32" s="9">
        <v>72</v>
      </c>
      <c r="R32" s="8">
        <v>64</v>
      </c>
      <c r="S32" s="31"/>
      <c r="T32" s="9" t="s">
        <v>35</v>
      </c>
      <c r="U32" s="8" t="s">
        <v>35</v>
      </c>
      <c r="V32" s="34">
        <v>85</v>
      </c>
      <c r="W32" s="8">
        <v>70</v>
      </c>
      <c r="X32" s="38" t="s">
        <v>35</v>
      </c>
      <c r="Y32" s="36"/>
      <c r="Z32" s="37" t="s">
        <v>35</v>
      </c>
      <c r="AA32" s="43"/>
      <c r="AB32" s="8">
        <v>40</v>
      </c>
      <c r="AC32" s="8">
        <v>81</v>
      </c>
      <c r="AD32" s="39" t="s">
        <v>36</v>
      </c>
      <c r="AE32" s="46"/>
      <c r="AF32" s="9" t="s">
        <v>35</v>
      </c>
      <c r="AG32" s="9">
        <v>69</v>
      </c>
      <c r="AH32" s="9">
        <v>22</v>
      </c>
      <c r="AI32" s="8">
        <v>80</v>
      </c>
      <c r="AJ32">
        <f t="shared" si="0"/>
        <v>171</v>
      </c>
      <c r="AK32" s="68">
        <f>AJ32/3</f>
        <v>57</v>
      </c>
    </row>
    <row r="33" spans="1:37" ht="18" customHeight="1">
      <c r="A33">
        <v>28</v>
      </c>
      <c r="B33" s="4" t="s">
        <v>62</v>
      </c>
      <c r="C33" s="27">
        <v>1031812720</v>
      </c>
      <c r="D33" s="27" t="s">
        <v>141</v>
      </c>
      <c r="E33" s="27" t="s">
        <v>142</v>
      </c>
      <c r="F33" s="25" t="s">
        <v>143</v>
      </c>
      <c r="G33" s="6" t="s">
        <v>35</v>
      </c>
      <c r="H33" s="6" t="s">
        <v>35</v>
      </c>
      <c r="I33" s="14">
        <v>80</v>
      </c>
      <c r="J33" s="14" t="s">
        <v>35</v>
      </c>
      <c r="K33" s="15"/>
      <c r="L33" s="14">
        <v>0</v>
      </c>
      <c r="M33" s="8" t="s">
        <v>45</v>
      </c>
      <c r="N33" s="8"/>
      <c r="O33" s="15">
        <v>50</v>
      </c>
      <c r="P33" s="33" t="s">
        <v>45</v>
      </c>
      <c r="Q33" s="9">
        <v>0</v>
      </c>
      <c r="R33" s="8">
        <v>0</v>
      </c>
      <c r="S33" s="31"/>
      <c r="T33" s="9" t="s">
        <v>35</v>
      </c>
      <c r="U33" s="8" t="s">
        <v>35</v>
      </c>
      <c r="V33" s="34">
        <v>69</v>
      </c>
      <c r="W33" s="8">
        <v>20</v>
      </c>
      <c r="X33" s="38" t="s">
        <v>35</v>
      </c>
      <c r="Y33" s="36"/>
      <c r="Z33" s="37" t="s">
        <v>45</v>
      </c>
      <c r="AA33" s="45"/>
      <c r="AB33" s="8">
        <v>33</v>
      </c>
      <c r="AC33" s="8"/>
      <c r="AD33" s="39"/>
      <c r="AE33" s="46"/>
      <c r="AF33" s="9" t="s">
        <v>35</v>
      </c>
      <c r="AG33" s="9">
        <v>25</v>
      </c>
      <c r="AH33" s="9">
        <v>56</v>
      </c>
      <c r="AI33" s="8">
        <v>0</v>
      </c>
      <c r="AJ33">
        <f t="shared" si="0"/>
        <v>81</v>
      </c>
      <c r="AK33" s="68">
        <f t="shared" si="1"/>
        <v>27</v>
      </c>
    </row>
    <row r="34" spans="1:37" ht="18" customHeight="1">
      <c r="A34">
        <v>29</v>
      </c>
      <c r="B34" s="4" t="s">
        <v>62</v>
      </c>
      <c r="C34" s="5" t="s">
        <v>144</v>
      </c>
      <c r="D34" s="27" t="s">
        <v>145</v>
      </c>
      <c r="E34" s="27" t="s">
        <v>146</v>
      </c>
      <c r="F34" s="5" t="s">
        <v>147</v>
      </c>
      <c r="G34" s="6" t="s">
        <v>35</v>
      </c>
      <c r="H34" s="6" t="s">
        <v>35</v>
      </c>
      <c r="I34" s="14">
        <v>79</v>
      </c>
      <c r="J34" s="14" t="s">
        <v>35</v>
      </c>
      <c r="K34" s="15"/>
      <c r="L34" s="14">
        <v>91</v>
      </c>
      <c r="M34" s="8" t="s">
        <v>35</v>
      </c>
      <c r="N34" s="8"/>
      <c r="O34" s="15">
        <v>67</v>
      </c>
      <c r="P34" s="33" t="s">
        <v>35</v>
      </c>
      <c r="Q34" s="9">
        <v>72</v>
      </c>
      <c r="R34" s="8">
        <v>77</v>
      </c>
      <c r="S34" s="31"/>
      <c r="T34" s="9" t="s">
        <v>35</v>
      </c>
      <c r="U34" s="8" t="s">
        <v>35</v>
      </c>
      <c r="V34" s="34">
        <v>92</v>
      </c>
      <c r="W34" s="8">
        <v>70</v>
      </c>
      <c r="X34" s="38" t="s">
        <v>35</v>
      </c>
      <c r="Y34" s="36"/>
      <c r="Z34" s="37" t="s">
        <v>35</v>
      </c>
      <c r="AA34" s="43"/>
      <c r="AB34" s="8">
        <v>80</v>
      </c>
      <c r="AC34" s="8">
        <v>86</v>
      </c>
      <c r="AD34" s="39" t="s">
        <v>36</v>
      </c>
      <c r="AE34" s="46"/>
      <c r="AF34" s="9" t="s">
        <v>35</v>
      </c>
      <c r="AG34" s="9">
        <v>38</v>
      </c>
      <c r="AH34" s="9">
        <v>89</v>
      </c>
      <c r="AI34" s="8">
        <v>80</v>
      </c>
      <c r="AJ34">
        <f t="shared" si="0"/>
        <v>207</v>
      </c>
      <c r="AK34" s="69">
        <f t="shared" si="1"/>
        <v>69</v>
      </c>
    </row>
    <row r="35" spans="1:37" ht="18" customHeight="1">
      <c r="A35">
        <v>30</v>
      </c>
      <c r="B35" s="4" t="s">
        <v>62</v>
      </c>
      <c r="C35" s="5" t="s">
        <v>148</v>
      </c>
      <c r="D35" s="5" t="s">
        <v>149</v>
      </c>
      <c r="E35" s="5" t="s">
        <v>150</v>
      </c>
      <c r="F35" s="25" t="s">
        <v>151</v>
      </c>
      <c r="G35" s="6" t="s">
        <v>35</v>
      </c>
      <c r="H35" s="6" t="s">
        <v>35</v>
      </c>
      <c r="I35" s="14">
        <v>95</v>
      </c>
      <c r="J35" s="14" t="s">
        <v>35</v>
      </c>
      <c r="K35" s="15"/>
      <c r="L35" s="14">
        <v>84</v>
      </c>
      <c r="M35" s="8" t="s">
        <v>35</v>
      </c>
      <c r="N35" s="8"/>
      <c r="O35" s="15">
        <v>73</v>
      </c>
      <c r="P35" s="33" t="s">
        <v>35</v>
      </c>
      <c r="Q35" s="9">
        <v>70</v>
      </c>
      <c r="R35" s="8">
        <v>73</v>
      </c>
      <c r="S35" s="31"/>
      <c r="T35" s="9" t="s">
        <v>35</v>
      </c>
      <c r="U35" s="8" t="s">
        <v>35</v>
      </c>
      <c r="V35" s="34">
        <v>77</v>
      </c>
      <c r="W35" s="8">
        <v>70</v>
      </c>
      <c r="X35" s="38" t="s">
        <v>35</v>
      </c>
      <c r="Y35" s="36"/>
      <c r="Z35" s="37" t="s">
        <v>35</v>
      </c>
      <c r="AA35" s="43"/>
      <c r="AB35" s="8">
        <v>33</v>
      </c>
      <c r="AC35" s="8"/>
      <c r="AD35" s="39" t="s">
        <v>36</v>
      </c>
      <c r="AE35" s="46"/>
      <c r="AF35" s="9" t="s">
        <v>72</v>
      </c>
      <c r="AG35" s="9">
        <v>88</v>
      </c>
      <c r="AH35" s="9">
        <v>56</v>
      </c>
      <c r="AI35" s="8">
        <v>80</v>
      </c>
      <c r="AJ35">
        <f t="shared" si="0"/>
        <v>224</v>
      </c>
      <c r="AK35" s="65">
        <f t="shared" si="1"/>
        <v>74.666666666666671</v>
      </c>
    </row>
    <row r="36" spans="1:37" ht="18" customHeight="1">
      <c r="A36">
        <v>31</v>
      </c>
      <c r="B36" s="4" t="s">
        <v>62</v>
      </c>
      <c r="C36" s="5" t="s">
        <v>152</v>
      </c>
      <c r="D36" s="5" t="s">
        <v>153</v>
      </c>
      <c r="E36" s="5" t="s">
        <v>154</v>
      </c>
      <c r="F36" s="5" t="s">
        <v>155</v>
      </c>
      <c r="G36" s="6" t="s">
        <v>35</v>
      </c>
      <c r="H36" s="6" t="s">
        <v>35</v>
      </c>
      <c r="I36" s="14">
        <v>79</v>
      </c>
      <c r="J36" s="14" t="s">
        <v>35</v>
      </c>
      <c r="K36" s="15"/>
      <c r="L36" s="14">
        <v>91</v>
      </c>
      <c r="M36" s="8" t="s">
        <v>35</v>
      </c>
      <c r="N36" s="8"/>
      <c r="O36" s="15">
        <v>92</v>
      </c>
      <c r="P36" s="33" t="s">
        <v>35</v>
      </c>
      <c r="Q36" s="9">
        <v>70</v>
      </c>
      <c r="R36" s="8">
        <v>73</v>
      </c>
      <c r="S36" s="31"/>
      <c r="T36" s="9" t="s">
        <v>35</v>
      </c>
      <c r="U36" s="8" t="s">
        <v>35</v>
      </c>
      <c r="V36" s="34">
        <v>100</v>
      </c>
      <c r="W36" s="8">
        <v>70</v>
      </c>
      <c r="X36" s="38" t="s">
        <v>35</v>
      </c>
      <c r="Y36" s="36"/>
      <c r="Z36" s="37" t="s">
        <v>35</v>
      </c>
      <c r="AA36" s="43"/>
      <c r="AB36" s="8">
        <v>33</v>
      </c>
      <c r="AC36" s="8"/>
      <c r="AD36" s="39"/>
      <c r="AE36" s="46"/>
      <c r="AF36" s="9" t="s">
        <v>35</v>
      </c>
      <c r="AG36" s="9">
        <v>88</v>
      </c>
      <c r="AH36" s="9">
        <v>56</v>
      </c>
      <c r="AI36" s="8">
        <v>100</v>
      </c>
      <c r="AJ36">
        <f t="shared" si="0"/>
        <v>244</v>
      </c>
      <c r="AK36" s="65">
        <f t="shared" si="1"/>
        <v>81.333333333333329</v>
      </c>
    </row>
    <row r="37" spans="1:37">
      <c r="AD37" s="27"/>
    </row>
    <row r="38" spans="1:37">
      <c r="AD38" s="27"/>
    </row>
    <row r="39" spans="1:37">
      <c r="AD39" s="5"/>
    </row>
    <row r="40" spans="1:37">
      <c r="AD40" s="5"/>
    </row>
    <row r="41" spans="1:37" ht="13.5">
      <c r="B41" s="4" t="s">
        <v>62</v>
      </c>
      <c r="C41" s="5" t="s">
        <v>156</v>
      </c>
      <c r="D41" s="5" t="s">
        <v>157</v>
      </c>
      <c r="E41" s="5" t="s">
        <v>158</v>
      </c>
      <c r="F41" s="5" t="s">
        <v>159</v>
      </c>
      <c r="G41" t="s">
        <v>35</v>
      </c>
      <c r="H41" t="s">
        <v>45</v>
      </c>
    </row>
    <row r="42" spans="1:37" ht="13.5">
      <c r="B42" s="4" t="s">
        <v>62</v>
      </c>
      <c r="C42" s="5" t="s">
        <v>160</v>
      </c>
      <c r="D42" s="5" t="s">
        <v>161</v>
      </c>
      <c r="E42" s="5" t="s">
        <v>162</v>
      </c>
      <c r="F42" s="5" t="s">
        <v>163</v>
      </c>
      <c r="G42" t="s">
        <v>35</v>
      </c>
      <c r="H42" t="s">
        <v>35</v>
      </c>
    </row>
    <row r="43" spans="1:37" ht="13.5">
      <c r="B43" s="4" t="s">
        <v>62</v>
      </c>
      <c r="C43" s="5">
        <v>1022955179</v>
      </c>
      <c r="D43" s="5" t="s">
        <v>164</v>
      </c>
      <c r="G43" s="5" t="s">
        <v>165</v>
      </c>
      <c r="H43" s="25" t="s">
        <v>166</v>
      </c>
      <c r="I43" s="6" t="s">
        <v>35</v>
      </c>
      <c r="J43" s="6" t="s">
        <v>35</v>
      </c>
      <c r="K43" s="14">
        <v>79</v>
      </c>
      <c r="L43" s="14" t="s">
        <v>35</v>
      </c>
      <c r="M43" s="15"/>
      <c r="N43" s="14">
        <v>75</v>
      </c>
      <c r="O43" s="8" t="s">
        <v>35</v>
      </c>
      <c r="P43" s="8"/>
      <c r="Q43" s="15">
        <v>17</v>
      </c>
      <c r="R43" s="33" t="s">
        <v>45</v>
      </c>
      <c r="S43" s="9">
        <v>0</v>
      </c>
      <c r="T43" s="8">
        <v>0</v>
      </c>
      <c r="U43" s="31"/>
      <c r="V43" s="8" t="s">
        <v>45</v>
      </c>
      <c r="W43" s="8"/>
      <c r="X43" s="34" t="s">
        <v>45</v>
      </c>
    </row>
    <row r="45" spans="1:37">
      <c r="AD45" s="5"/>
    </row>
    <row r="46" spans="1:37" ht="13.5">
      <c r="B46" s="4" t="s">
        <v>62</v>
      </c>
      <c r="C46" s="5" t="s">
        <v>167</v>
      </c>
      <c r="D46" s="5" t="s">
        <v>168</v>
      </c>
      <c r="E46" s="5" t="s">
        <v>169</v>
      </c>
      <c r="F46" s="5" t="s">
        <v>170</v>
      </c>
      <c r="G46" s="6" t="s">
        <v>35</v>
      </c>
      <c r="H46" s="6" t="s">
        <v>67</v>
      </c>
      <c r="I46" s="6"/>
      <c r="J46" s="6" t="s">
        <v>67</v>
      </c>
      <c r="AD46" s="5"/>
    </row>
    <row r="47" spans="1:37">
      <c r="AD47" s="4"/>
    </row>
    <row r="49" spans="2:30">
      <c r="B49" t="s">
        <v>171</v>
      </c>
    </row>
    <row r="50" spans="2:30">
      <c r="AD50" s="5"/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8" r:id="rId1" xr:uid="{95536E7B-94B7-4C24-9C47-501407EB35F0}"/>
    <hyperlink ref="F10" r:id="rId2" xr:uid="{F204FDAE-BE7F-4904-A518-1A9F14562F64}"/>
    <hyperlink ref="F31" r:id="rId3" xr:uid="{D8E559E2-F577-4DB3-A1C2-EEB6DA85F3CA}"/>
    <hyperlink ref="F27" r:id="rId4" xr:uid="{0E28C10B-E684-41BA-8363-11474D2F60FE}"/>
    <hyperlink ref="F19" r:id="rId5" xr:uid="{C70140D6-F780-4DB1-811C-622FE77B3067}"/>
    <hyperlink ref="F6" r:id="rId6" xr:uid="{A8521AD0-1DE4-4314-AA05-50503B4D6B31}"/>
    <hyperlink ref="F35" r:id="rId7" xr:uid="{6840442D-14B3-42B4-AF84-ECFAD32E000E}"/>
    <hyperlink ref="F18" r:id="rId8" xr:uid="{FEEA0E50-C9D0-4A82-8567-82A64A0F845D}"/>
    <hyperlink ref="F11" r:id="rId9" xr:uid="{E7FA3D06-9FC6-4AD6-9610-053D3C248F20}"/>
    <hyperlink ref="F15" r:id="rId10" xr:uid="{78F3DCDF-C3DB-4C7F-9C32-E12948166078}"/>
    <hyperlink ref="H43" r:id="rId11" xr:uid="{C310896B-6A98-43FD-A391-055D291C9A77}"/>
    <hyperlink ref="F29" r:id="rId12" xr:uid="{3B2759DB-8304-46CE-95A2-9C0C79D5506C}"/>
    <hyperlink ref="F33" r:id="rId13" xr:uid="{A0AB6C42-D1C8-4BF6-8E6D-ABA2BAFEDB0A}"/>
    <hyperlink ref="F23" r:id="rId14" xr:uid="{0FA9DF88-C230-4F10-ACD9-9F44F0D8FC0A}"/>
    <hyperlink ref="F32" r:id="rId15" xr:uid="{70569F02-0882-470D-BF03-FC917E82FBBA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23AE-BF66-4183-B79E-9351A7D246FE}">
  <dimension ref="A1:K32"/>
  <sheetViews>
    <sheetView topLeftCell="A8" workbookViewId="0">
      <selection activeCell="H13" sqref="H13:I13"/>
    </sheetView>
  </sheetViews>
  <sheetFormatPr defaultRowHeight="12.75"/>
  <cols>
    <col min="1" max="1" width="19.85546875" customWidth="1"/>
    <col min="2" max="2" width="21.85546875" customWidth="1"/>
    <col min="8" max="8" width="17.7109375" customWidth="1"/>
    <col min="9" max="9" width="28.28515625" customWidth="1"/>
    <col min="11" max="11" width="13" customWidth="1"/>
  </cols>
  <sheetData>
    <row r="1" spans="1:11">
      <c r="J1" s="1"/>
      <c r="K1" s="1"/>
    </row>
    <row r="2" spans="1:11" ht="14.25">
      <c r="A2" s="5" t="s">
        <v>32</v>
      </c>
      <c r="B2" s="5" t="s">
        <v>33</v>
      </c>
      <c r="J2" s="16" t="s">
        <v>172</v>
      </c>
      <c r="K2" s="16" t="s">
        <v>173</v>
      </c>
    </row>
    <row r="3" spans="1:11" ht="51">
      <c r="A3" s="5" t="s">
        <v>38</v>
      </c>
      <c r="B3" s="5" t="s">
        <v>39</v>
      </c>
      <c r="H3" s="17" t="s">
        <v>42</v>
      </c>
      <c r="I3" s="18" t="s">
        <v>43</v>
      </c>
      <c r="J3" s="19">
        <v>70</v>
      </c>
      <c r="K3" s="20" t="s">
        <v>174</v>
      </c>
    </row>
    <row r="4" spans="1:11" ht="88.5">
      <c r="H4" s="17" t="s">
        <v>51</v>
      </c>
      <c r="I4" s="18" t="s">
        <v>52</v>
      </c>
      <c r="J4" s="19">
        <v>70</v>
      </c>
      <c r="K4" s="20" t="s">
        <v>175</v>
      </c>
    </row>
    <row r="5" spans="1:11" ht="14.25">
      <c r="A5" s="5" t="s">
        <v>47</v>
      </c>
      <c r="B5" s="5" t="s">
        <v>48</v>
      </c>
      <c r="H5" s="17" t="s">
        <v>134</v>
      </c>
      <c r="I5" s="18" t="s">
        <v>135</v>
      </c>
      <c r="J5" s="19">
        <v>92</v>
      </c>
      <c r="K5" s="19" t="s">
        <v>176</v>
      </c>
    </row>
    <row r="6" spans="1:11" ht="51">
      <c r="H6" s="17" t="s">
        <v>118</v>
      </c>
      <c r="I6" s="18" t="s">
        <v>119</v>
      </c>
      <c r="J6" s="19">
        <v>72</v>
      </c>
      <c r="K6" s="20" t="s">
        <v>177</v>
      </c>
    </row>
    <row r="7" spans="1:11" ht="51">
      <c r="A7" s="5" t="s">
        <v>54</v>
      </c>
      <c r="B7" s="5" t="s">
        <v>55</v>
      </c>
      <c r="H7" s="17" t="s">
        <v>90</v>
      </c>
      <c r="I7" s="18" t="s">
        <v>91</v>
      </c>
      <c r="J7" s="19">
        <v>70</v>
      </c>
      <c r="K7" s="20" t="s">
        <v>178</v>
      </c>
    </row>
    <row r="8" spans="1:11" ht="51">
      <c r="A8" s="5" t="s">
        <v>59</v>
      </c>
      <c r="B8" s="5" t="s">
        <v>60</v>
      </c>
      <c r="H8" s="21" t="s">
        <v>32</v>
      </c>
      <c r="I8" s="18" t="s">
        <v>33</v>
      </c>
      <c r="J8" s="22">
        <v>69</v>
      </c>
      <c r="K8" s="20" t="s">
        <v>179</v>
      </c>
    </row>
    <row r="9" spans="1:11" ht="76.5">
      <c r="A9" s="5" t="s">
        <v>64</v>
      </c>
      <c r="B9" s="5" t="s">
        <v>65</v>
      </c>
      <c r="H9" s="17" t="s">
        <v>149</v>
      </c>
      <c r="I9" s="23" t="s">
        <v>150</v>
      </c>
      <c r="J9" s="22">
        <v>70</v>
      </c>
      <c r="K9" s="24" t="s">
        <v>180</v>
      </c>
    </row>
    <row r="10" spans="1:11" ht="76.5">
      <c r="A10" s="5" t="s">
        <v>69</v>
      </c>
      <c r="B10" s="5" t="s">
        <v>70</v>
      </c>
      <c r="H10" s="17" t="s">
        <v>86</v>
      </c>
      <c r="I10" s="23" t="s">
        <v>87</v>
      </c>
      <c r="J10" s="19">
        <v>80</v>
      </c>
      <c r="K10" s="20" t="s">
        <v>181</v>
      </c>
    </row>
    <row r="11" spans="1:11" ht="14.25">
      <c r="A11" s="5" t="s">
        <v>74</v>
      </c>
      <c r="B11" s="5" t="s">
        <v>75</v>
      </c>
      <c r="H11" s="28" t="s">
        <v>54</v>
      </c>
      <c r="I11" s="29" t="s">
        <v>55</v>
      </c>
      <c r="J11" s="19">
        <v>0</v>
      </c>
      <c r="K11" s="20"/>
    </row>
    <row r="12" spans="1:11" ht="14.25">
      <c r="A12" s="5" t="s">
        <v>78</v>
      </c>
      <c r="B12" s="5" t="s">
        <v>79</v>
      </c>
      <c r="H12" s="17" t="s">
        <v>74</v>
      </c>
      <c r="I12" s="23" t="s">
        <v>75</v>
      </c>
      <c r="J12" s="19">
        <v>65</v>
      </c>
      <c r="K12" s="20"/>
    </row>
    <row r="13" spans="1:11" ht="14.25">
      <c r="A13" s="5" t="s">
        <v>82</v>
      </c>
      <c r="B13" s="5" t="s">
        <v>83</v>
      </c>
      <c r="H13" s="28" t="s">
        <v>164</v>
      </c>
      <c r="I13" s="29" t="s">
        <v>165</v>
      </c>
      <c r="J13" s="19">
        <v>0</v>
      </c>
      <c r="K13" s="20"/>
    </row>
    <row r="14" spans="1:11" ht="63">
      <c r="H14" s="17" t="s">
        <v>110</v>
      </c>
      <c r="I14" s="23" t="s">
        <v>111</v>
      </c>
      <c r="J14" s="19">
        <v>55</v>
      </c>
      <c r="K14" s="20" t="s">
        <v>182</v>
      </c>
    </row>
    <row r="15" spans="1:11" ht="14.25">
      <c r="A15" s="5" t="s">
        <v>90</v>
      </c>
      <c r="B15" s="5" t="s">
        <v>91</v>
      </c>
      <c r="H15" s="17" t="s">
        <v>114</v>
      </c>
      <c r="I15" s="23" t="s">
        <v>115</v>
      </c>
      <c r="J15" s="19">
        <v>65</v>
      </c>
      <c r="K15" s="20"/>
    </row>
    <row r="16" spans="1:11" ht="14.25">
      <c r="A16" s="5" t="s">
        <v>164</v>
      </c>
      <c r="B16" s="5" t="s">
        <v>165</v>
      </c>
      <c r="H16" s="17" t="s">
        <v>126</v>
      </c>
      <c r="I16" s="23" t="s">
        <v>127</v>
      </c>
      <c r="J16" s="19">
        <v>70</v>
      </c>
      <c r="K16" s="20"/>
    </row>
    <row r="17" spans="1:11" ht="14.25">
      <c r="A17" s="5" t="s">
        <v>94</v>
      </c>
      <c r="B17" s="5" t="s">
        <v>95</v>
      </c>
      <c r="H17" s="28" t="s">
        <v>141</v>
      </c>
      <c r="I17" s="29" t="s">
        <v>142</v>
      </c>
      <c r="J17" s="30">
        <v>0</v>
      </c>
      <c r="K17" s="20"/>
    </row>
    <row r="18" spans="1:11" ht="13.5">
      <c r="A18" s="5" t="s">
        <v>98</v>
      </c>
      <c r="B18" s="5" t="s">
        <v>99</v>
      </c>
    </row>
    <row r="19" spans="1:11" ht="27.75">
      <c r="A19" s="5" t="s">
        <v>102</v>
      </c>
      <c r="B19" s="5" t="s">
        <v>103</v>
      </c>
    </row>
    <row r="20" spans="1:11" ht="27.75">
      <c r="A20" s="5" t="s">
        <v>106</v>
      </c>
      <c r="B20" s="5" t="s">
        <v>107</v>
      </c>
    </row>
    <row r="21" spans="1:11" ht="27.75">
      <c r="A21" s="5" t="s">
        <v>110</v>
      </c>
      <c r="B21" s="5" t="s">
        <v>111</v>
      </c>
    </row>
    <row r="22" spans="1:11" ht="27.75">
      <c r="A22" s="5" t="s">
        <v>114</v>
      </c>
      <c r="B22" s="5" t="s">
        <v>115</v>
      </c>
    </row>
    <row r="23" spans="1:11" ht="27.75">
      <c r="A23" s="5" t="s">
        <v>118</v>
      </c>
      <c r="B23" s="5" t="s">
        <v>119</v>
      </c>
    </row>
    <row r="24" spans="1:11" ht="27.75">
      <c r="A24" s="5" t="s">
        <v>122</v>
      </c>
      <c r="B24" s="5" t="s">
        <v>123</v>
      </c>
    </row>
    <row r="25" spans="1:11" ht="27.75">
      <c r="A25" s="5" t="s">
        <v>126</v>
      </c>
      <c r="B25" s="5" t="s">
        <v>127</v>
      </c>
    </row>
    <row r="26" spans="1:11" ht="27.75">
      <c r="A26" s="5" t="s">
        <v>130</v>
      </c>
      <c r="B26" s="5" t="s">
        <v>131</v>
      </c>
    </row>
    <row r="27" spans="1:11" ht="27.75">
      <c r="A27" s="5" t="s">
        <v>134</v>
      </c>
      <c r="B27" s="5" t="s">
        <v>135</v>
      </c>
    </row>
    <row r="28" spans="1:11" ht="27.75">
      <c r="A28" s="5" t="s">
        <v>138</v>
      </c>
      <c r="B28" s="5" t="s">
        <v>139</v>
      </c>
    </row>
    <row r="29" spans="1:11" ht="27.75">
      <c r="A29" s="5" t="s">
        <v>141</v>
      </c>
      <c r="B29" s="5" t="s">
        <v>142</v>
      </c>
    </row>
    <row r="30" spans="1:11" ht="27.75">
      <c r="A30" s="5" t="s">
        <v>145</v>
      </c>
      <c r="B30" s="5" t="s">
        <v>146</v>
      </c>
    </row>
    <row r="31" spans="1:11" ht="27.75">
      <c r="A31" s="5" t="s">
        <v>149</v>
      </c>
      <c r="B31" s="5" t="s">
        <v>150</v>
      </c>
    </row>
    <row r="32" spans="1:11" ht="27.75">
      <c r="A32" s="5" t="s">
        <v>153</v>
      </c>
      <c r="B32" s="5" t="s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8043-AC58-4797-B2E9-A40671D491DE}">
  <dimension ref="A1:C31"/>
  <sheetViews>
    <sheetView topLeftCell="A13" workbookViewId="0">
      <selection activeCell="E26" sqref="E26"/>
    </sheetView>
  </sheetViews>
  <sheetFormatPr defaultRowHeight="12.75"/>
  <cols>
    <col min="1" max="1" width="25.7109375" customWidth="1"/>
    <col min="2" max="2" width="31.140625" customWidth="1"/>
    <col min="3" max="3" width="20" customWidth="1"/>
  </cols>
  <sheetData>
    <row r="1" spans="1:3" ht="13.5">
      <c r="A1" s="5" t="s">
        <v>32</v>
      </c>
      <c r="B1" s="5" t="s">
        <v>33</v>
      </c>
      <c r="C1" t="s">
        <v>183</v>
      </c>
    </row>
    <row r="2" spans="1:3" ht="13.5">
      <c r="A2" s="5" t="s">
        <v>38</v>
      </c>
      <c r="B2" s="5" t="s">
        <v>39</v>
      </c>
      <c r="C2" t="s">
        <v>184</v>
      </c>
    </row>
    <row r="3" spans="1:3" ht="27.75">
      <c r="A3" s="5" t="s">
        <v>42</v>
      </c>
      <c r="B3" s="5" t="s">
        <v>43</v>
      </c>
      <c r="C3" t="s">
        <v>185</v>
      </c>
    </row>
    <row r="4" spans="1:3" ht="13.5">
      <c r="A4" s="5" t="s">
        <v>47</v>
      </c>
      <c r="B4" s="5" t="s">
        <v>48</v>
      </c>
      <c r="C4" t="s">
        <v>186</v>
      </c>
    </row>
    <row r="5" spans="1:3" ht="13.5">
      <c r="A5" s="5" t="s">
        <v>51</v>
      </c>
      <c r="B5" s="5" t="s">
        <v>52</v>
      </c>
      <c r="C5" t="s">
        <v>187</v>
      </c>
    </row>
    <row r="6" spans="1:3" ht="27.75">
      <c r="A6" s="27" t="s">
        <v>54</v>
      </c>
      <c r="B6" s="27" t="s">
        <v>55</v>
      </c>
      <c r="C6" t="s">
        <v>188</v>
      </c>
    </row>
    <row r="7" spans="1:3" ht="27.75">
      <c r="A7" s="5" t="s">
        <v>59</v>
      </c>
      <c r="B7" s="5" t="s">
        <v>60</v>
      </c>
      <c r="C7" t="s">
        <v>189</v>
      </c>
    </row>
    <row r="8" spans="1:3" ht="13.5">
      <c r="A8" s="5" t="s">
        <v>64</v>
      </c>
      <c r="B8" s="5" t="s">
        <v>65</v>
      </c>
      <c r="C8" t="s">
        <v>190</v>
      </c>
    </row>
    <row r="9" spans="1:3" ht="13.5">
      <c r="A9" s="5" t="s">
        <v>69</v>
      </c>
      <c r="B9" s="5" t="s">
        <v>70</v>
      </c>
      <c r="C9" t="s">
        <v>191</v>
      </c>
    </row>
    <row r="10" spans="1:3" ht="13.5">
      <c r="A10" s="5" t="s">
        <v>74</v>
      </c>
      <c r="B10" s="5" t="s">
        <v>75</v>
      </c>
      <c r="C10" t="s">
        <v>192</v>
      </c>
    </row>
    <row r="11" spans="1:3" ht="27.75">
      <c r="A11" s="5" t="s">
        <v>78</v>
      </c>
      <c r="B11" s="5" t="s">
        <v>79</v>
      </c>
      <c r="C11" t="s">
        <v>193</v>
      </c>
    </row>
    <row r="12" spans="1:3" ht="13.5">
      <c r="A12" s="5" t="s">
        <v>82</v>
      </c>
      <c r="B12" s="5" t="s">
        <v>83</v>
      </c>
      <c r="C12" t="s">
        <v>194</v>
      </c>
    </row>
    <row r="13" spans="1:3" ht="27.75">
      <c r="A13" s="5" t="s">
        <v>86</v>
      </c>
      <c r="B13" s="5" t="s">
        <v>87</v>
      </c>
      <c r="C13" t="s">
        <v>195</v>
      </c>
    </row>
    <row r="14" spans="1:3" ht="13.5">
      <c r="A14" s="5" t="s">
        <v>90</v>
      </c>
      <c r="B14" s="5" t="s">
        <v>91</v>
      </c>
      <c r="C14" t="s">
        <v>196</v>
      </c>
    </row>
    <row r="16" spans="1:3" ht="13.5">
      <c r="A16" s="5" t="s">
        <v>94</v>
      </c>
      <c r="B16" s="5" t="s">
        <v>95</v>
      </c>
      <c r="C16" t="s">
        <v>197</v>
      </c>
    </row>
    <row r="17" spans="1:3" ht="13.5">
      <c r="A17" s="5" t="s">
        <v>98</v>
      </c>
      <c r="B17" s="5" t="s">
        <v>99</v>
      </c>
      <c r="C17" t="s">
        <v>198</v>
      </c>
    </row>
    <row r="18" spans="1:3" ht="27.75">
      <c r="A18" s="27" t="s">
        <v>102</v>
      </c>
      <c r="B18" s="27" t="s">
        <v>103</v>
      </c>
      <c r="C18" t="s">
        <v>199</v>
      </c>
    </row>
    <row r="19" spans="1:3" ht="13.5">
      <c r="A19" s="27" t="s">
        <v>106</v>
      </c>
      <c r="B19" s="27" t="s">
        <v>107</v>
      </c>
      <c r="C19" t="s">
        <v>200</v>
      </c>
    </row>
    <row r="20" spans="1:3" ht="13.5">
      <c r="A20" s="5" t="s">
        <v>110</v>
      </c>
      <c r="B20" s="5" t="s">
        <v>111</v>
      </c>
      <c r="C20" t="s">
        <v>201</v>
      </c>
    </row>
    <row r="21" spans="1:3" ht="27.75">
      <c r="A21" s="5" t="s">
        <v>114</v>
      </c>
      <c r="B21" s="5" t="s">
        <v>115</v>
      </c>
      <c r="C21" t="s">
        <v>202</v>
      </c>
    </row>
    <row r="22" spans="1:3" ht="13.5">
      <c r="A22" s="5" t="s">
        <v>118</v>
      </c>
      <c r="B22" s="5" t="s">
        <v>119</v>
      </c>
      <c r="C22" t="s">
        <v>203</v>
      </c>
    </row>
    <row r="23" spans="1:3" ht="13.5">
      <c r="A23" s="5" t="s">
        <v>122</v>
      </c>
      <c r="B23" s="5" t="s">
        <v>123</v>
      </c>
      <c r="C23" t="s">
        <v>204</v>
      </c>
    </row>
    <row r="24" spans="1:3" ht="13.5">
      <c r="A24" s="5" t="s">
        <v>126</v>
      </c>
      <c r="B24" s="5" t="s">
        <v>127</v>
      </c>
      <c r="C24" t="s">
        <v>205</v>
      </c>
    </row>
    <row r="25" spans="1:3" ht="13.5">
      <c r="A25" s="5" t="s">
        <v>130</v>
      </c>
      <c r="B25" s="5" t="s">
        <v>131</v>
      </c>
      <c r="C25" t="s">
        <v>206</v>
      </c>
    </row>
    <row r="26" spans="1:3" ht="13.5">
      <c r="A26" s="5" t="s">
        <v>134</v>
      </c>
      <c r="B26" s="5" t="s">
        <v>135</v>
      </c>
      <c r="C26" t="s">
        <v>207</v>
      </c>
    </row>
    <row r="27" spans="1:3" ht="27.75">
      <c r="A27" s="5" t="s">
        <v>138</v>
      </c>
      <c r="B27" s="5" t="s">
        <v>139</v>
      </c>
      <c r="C27" t="s">
        <v>208</v>
      </c>
    </row>
    <row r="28" spans="1:3" ht="13.5">
      <c r="A28" s="27" t="s">
        <v>141</v>
      </c>
      <c r="B28" s="27" t="s">
        <v>142</v>
      </c>
      <c r="C28" t="s">
        <v>209</v>
      </c>
    </row>
    <row r="29" spans="1:3" ht="13.5">
      <c r="A29" s="27" t="s">
        <v>145</v>
      </c>
      <c r="B29" s="27" t="s">
        <v>146</v>
      </c>
      <c r="C29" t="s">
        <v>210</v>
      </c>
    </row>
    <row r="30" spans="1:3" ht="13.5">
      <c r="A30" s="5" t="s">
        <v>149</v>
      </c>
      <c r="B30" s="5" t="s">
        <v>150</v>
      </c>
      <c r="C30" t="s">
        <v>211</v>
      </c>
    </row>
    <row r="31" spans="1:3" ht="13.5">
      <c r="A31" s="5" t="s">
        <v>153</v>
      </c>
      <c r="B31" s="5" t="s">
        <v>154</v>
      </c>
      <c r="C31" t="s">
        <v>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49F1-578C-49D9-8971-7AE1F23EF090}">
  <dimension ref="A2:G34"/>
  <sheetViews>
    <sheetView workbookViewId="0">
      <selection activeCell="F32" sqref="F32"/>
    </sheetView>
  </sheetViews>
  <sheetFormatPr defaultRowHeight="12.75"/>
  <cols>
    <col min="2" max="2" width="26.5703125" customWidth="1"/>
    <col min="3" max="3" width="28.28515625" customWidth="1"/>
    <col min="7" max="7" width="24" customWidth="1"/>
  </cols>
  <sheetData>
    <row r="2" spans="1:7" ht="13.5">
      <c r="A2" s="50">
        <v>1</v>
      </c>
      <c r="B2" s="51" t="s">
        <v>32</v>
      </c>
      <c r="C2" s="51" t="s">
        <v>213</v>
      </c>
    </row>
    <row r="3" spans="1:7" ht="13.5">
      <c r="A3" s="59">
        <v>2</v>
      </c>
      <c r="B3" s="57" t="s">
        <v>149</v>
      </c>
      <c r="C3" s="57" t="s">
        <v>214</v>
      </c>
      <c r="E3" s="54"/>
      <c r="F3" t="s">
        <v>215</v>
      </c>
      <c r="G3" t="s">
        <v>216</v>
      </c>
    </row>
    <row r="4" spans="1:7" ht="13.5">
      <c r="A4" s="52">
        <v>3</v>
      </c>
      <c r="B4" s="53" t="s">
        <v>42</v>
      </c>
      <c r="C4" s="53" t="s">
        <v>217</v>
      </c>
    </row>
    <row r="5" spans="1:7" ht="13.5">
      <c r="A5" s="52">
        <v>5</v>
      </c>
      <c r="B5" s="53" t="s">
        <v>51</v>
      </c>
      <c r="C5" s="53" t="s">
        <v>218</v>
      </c>
    </row>
    <row r="6" spans="1:7" ht="13.5">
      <c r="A6" s="59">
        <v>6</v>
      </c>
      <c r="B6" s="57" t="s">
        <v>138</v>
      </c>
      <c r="C6" s="57" t="s">
        <v>219</v>
      </c>
    </row>
    <row r="7" spans="1:7" ht="13.5">
      <c r="A7" s="52">
        <v>7</v>
      </c>
      <c r="B7" s="53" t="s">
        <v>59</v>
      </c>
      <c r="C7" s="53" t="s">
        <v>220</v>
      </c>
    </row>
    <row r="8" spans="1:7" ht="13.5">
      <c r="A8" s="52">
        <v>8</v>
      </c>
      <c r="B8" s="53" t="s">
        <v>64</v>
      </c>
      <c r="C8" s="53" t="s">
        <v>221</v>
      </c>
    </row>
    <row r="9" spans="1:7" ht="13.5">
      <c r="A9" s="52">
        <v>9</v>
      </c>
      <c r="B9" s="53" t="s">
        <v>69</v>
      </c>
      <c r="C9" s="53" t="s">
        <v>222</v>
      </c>
    </row>
    <row r="10" spans="1:7" ht="13.5">
      <c r="A10" s="52">
        <v>10</v>
      </c>
      <c r="B10" s="53" t="s">
        <v>82</v>
      </c>
      <c r="C10" s="53" t="s">
        <v>223</v>
      </c>
    </row>
    <row r="11" spans="1:7" ht="13.5">
      <c r="A11" s="61">
        <v>11</v>
      </c>
      <c r="B11" s="55" t="s">
        <v>78</v>
      </c>
      <c r="C11" s="55" t="s">
        <v>79</v>
      </c>
    </row>
    <row r="12" spans="1:7" ht="13.5">
      <c r="A12" s="61">
        <v>12</v>
      </c>
      <c r="B12" s="55" t="s">
        <v>74</v>
      </c>
      <c r="C12" s="55" t="s">
        <v>224</v>
      </c>
    </row>
    <row r="13" spans="1:7" ht="13.5">
      <c r="A13" s="60">
        <v>13</v>
      </c>
      <c r="B13" s="55" t="s">
        <v>86</v>
      </c>
      <c r="C13" s="55" t="s">
        <v>225</v>
      </c>
    </row>
    <row r="14" spans="1:7" ht="13.5">
      <c r="A14" s="60">
        <v>14</v>
      </c>
      <c r="B14" s="55" t="s">
        <v>90</v>
      </c>
      <c r="C14" s="55" t="s">
        <v>226</v>
      </c>
      <c r="E14" s="56"/>
      <c r="F14" t="s">
        <v>227</v>
      </c>
      <c r="G14" t="s">
        <v>228</v>
      </c>
    </row>
    <row r="15" spans="1:7" ht="13.5">
      <c r="A15" s="60">
        <v>16</v>
      </c>
      <c r="B15" s="55" t="s">
        <v>94</v>
      </c>
      <c r="C15" s="55" t="s">
        <v>229</v>
      </c>
    </row>
    <row r="16" spans="1:7" ht="13.5">
      <c r="A16" s="60">
        <v>17</v>
      </c>
      <c r="B16" s="55" t="s">
        <v>98</v>
      </c>
      <c r="C16" s="55" t="s">
        <v>230</v>
      </c>
    </row>
    <row r="17" spans="1:7" ht="13.5">
      <c r="A17" s="60">
        <v>18</v>
      </c>
      <c r="B17" s="55" t="s">
        <v>102</v>
      </c>
      <c r="C17" s="55" t="s">
        <v>231</v>
      </c>
    </row>
    <row r="18" spans="1:7" ht="13.5">
      <c r="A18" s="60">
        <v>19</v>
      </c>
      <c r="B18" s="55" t="s">
        <v>106</v>
      </c>
      <c r="C18" s="55" t="s">
        <v>232</v>
      </c>
    </row>
    <row r="19" spans="1:7" ht="13.5">
      <c r="A19" s="60">
        <v>20</v>
      </c>
      <c r="B19" s="55" t="s">
        <v>110</v>
      </c>
      <c r="C19" s="55" t="s">
        <v>233</v>
      </c>
    </row>
    <row r="20" spans="1:7" ht="13.5">
      <c r="A20" s="60">
        <v>21</v>
      </c>
      <c r="B20" s="55" t="s">
        <v>114</v>
      </c>
      <c r="C20" s="55" t="s">
        <v>234</v>
      </c>
    </row>
    <row r="21" spans="1:7" ht="13.5">
      <c r="A21" s="59">
        <v>22</v>
      </c>
      <c r="B21" s="57" t="s">
        <v>118</v>
      </c>
      <c r="C21" s="57" t="s">
        <v>119</v>
      </c>
    </row>
    <row r="22" spans="1:7" ht="13.5">
      <c r="A22" s="59">
        <v>23</v>
      </c>
      <c r="B22" s="57" t="s">
        <v>122</v>
      </c>
      <c r="C22" s="57" t="s">
        <v>123</v>
      </c>
    </row>
    <row r="23" spans="1:7" ht="13.5">
      <c r="A23" s="59">
        <v>24</v>
      </c>
      <c r="B23" s="57" t="s">
        <v>126</v>
      </c>
      <c r="C23" s="57" t="s">
        <v>127</v>
      </c>
    </row>
    <row r="24" spans="1:7" ht="13.5">
      <c r="A24" s="59">
        <v>25</v>
      </c>
      <c r="B24" s="57" t="s">
        <v>130</v>
      </c>
      <c r="C24" s="57" t="s">
        <v>131</v>
      </c>
      <c r="E24" s="58"/>
      <c r="F24" t="s">
        <v>235</v>
      </c>
      <c r="G24" t="s">
        <v>236</v>
      </c>
    </row>
    <row r="25" spans="1:7" ht="13.5">
      <c r="A25" s="59">
        <v>26</v>
      </c>
      <c r="B25" s="57" t="s">
        <v>134</v>
      </c>
      <c r="C25" s="57" t="s">
        <v>135</v>
      </c>
    </row>
    <row r="26" spans="1:7" ht="13.5">
      <c r="A26" s="52">
        <v>27</v>
      </c>
      <c r="B26" s="53" t="s">
        <v>54</v>
      </c>
      <c r="C26" s="53" t="s">
        <v>55</v>
      </c>
    </row>
    <row r="27" spans="1:7" ht="13.5">
      <c r="A27" s="59">
        <v>28</v>
      </c>
      <c r="B27" s="57" t="s">
        <v>141</v>
      </c>
      <c r="C27" s="57" t="s">
        <v>142</v>
      </c>
    </row>
    <row r="28" spans="1:7" ht="13.5">
      <c r="A28" s="59">
        <v>29</v>
      </c>
      <c r="B28" s="57" t="s">
        <v>145</v>
      </c>
      <c r="C28" s="57" t="s">
        <v>146</v>
      </c>
    </row>
    <row r="29" spans="1:7" ht="13.5">
      <c r="A29" s="52">
        <v>30</v>
      </c>
      <c r="B29" s="53" t="s">
        <v>38</v>
      </c>
      <c r="C29" s="53" t="s">
        <v>39</v>
      </c>
    </row>
    <row r="30" spans="1:7" ht="13.5">
      <c r="A30" s="59">
        <v>31</v>
      </c>
      <c r="B30" s="57" t="s">
        <v>153</v>
      </c>
      <c r="C30" s="57" t="s">
        <v>154</v>
      </c>
    </row>
    <row r="34" spans="1:3" ht="13.5">
      <c r="A34" s="52">
        <v>4</v>
      </c>
      <c r="B34" s="53" t="s">
        <v>47</v>
      </c>
      <c r="C34" s="5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2025-05-14T13:23:21Z</dcterms:created>
  <dcterms:modified xsi:type="dcterms:W3CDTF">2025-12-11T16:54:40Z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2025-05-14T13:23:47Z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d062867e-a31c-4544-8fb2-ee3c931e78a7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